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131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4" i="1"/>
  <c r="M5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4" i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5" i="1"/>
  <c r="I131" i="1" l="1"/>
  <c r="J131" i="1"/>
  <c r="G131" i="1"/>
  <c r="M131" i="1" l="1"/>
</calcChain>
</file>

<file path=xl/sharedStrings.xml><?xml version="1.0" encoding="utf-8"?>
<sst xmlns="http://schemas.openxmlformats.org/spreadsheetml/2006/main" count="299" uniqueCount="143">
  <si>
    <t>№ /п</t>
  </si>
  <si>
    <t>Наименование</t>
  </si>
  <si>
    <t>Месторасположение</t>
  </si>
  <si>
    <t>Год ввода</t>
  </si>
  <si>
    <t>Материал труб</t>
  </si>
  <si>
    <t>Протяженность, м.п.</t>
  </si>
  <si>
    <t>Тепловые сети</t>
  </si>
  <si>
    <t>улус Цолга, ул. Ленина</t>
  </si>
  <si>
    <t>сталь</t>
  </si>
  <si>
    <t>Водопроводные сети</t>
  </si>
  <si>
    <t>с. Новый Заган, от котельной "Деский сад"</t>
  </si>
  <si>
    <t>с. Гашей, от котельной "Школьная"</t>
  </si>
  <si>
    <t>Тепловая сеть</t>
  </si>
  <si>
    <t>улус Кусоты</t>
  </si>
  <si>
    <t>Водопроводная сеть</t>
  </si>
  <si>
    <t>улус Нарсата</t>
  </si>
  <si>
    <t>улус Бом</t>
  </si>
  <si>
    <t>с. Подлопатки от котельной "Деский сад"</t>
  </si>
  <si>
    <t>Водопровод</t>
  </si>
  <si>
    <t>с. Подлопатки , от котельной "Школьная"</t>
  </si>
  <si>
    <t>с. Куготы, от котельной "Школьная"</t>
  </si>
  <si>
    <t>с. Мухоршибирь</t>
  </si>
  <si>
    <t>с. Новый Загане, ул. Солнечная</t>
  </si>
  <si>
    <t xml:space="preserve">Тепловая трасса </t>
  </si>
  <si>
    <t>с. Мухоршибирь, ул. Школьная</t>
  </si>
  <si>
    <t>Горячее водоснабжение</t>
  </si>
  <si>
    <t>с. Мухоршибирь, ул. Ленина,252</t>
  </si>
  <si>
    <t>с.Тугнуй</t>
  </si>
  <si>
    <t>с. Калиновка</t>
  </si>
  <si>
    <t>улус Галтай</t>
  </si>
  <si>
    <t>с. Харашибирь</t>
  </si>
  <si>
    <t>Канализационная сеть</t>
  </si>
  <si>
    <t>п. Саган-Нур</t>
  </si>
  <si>
    <t xml:space="preserve">Подъезд от автомобильной дороги Мухоршибирь-Бичура-Кяхта к с. Новый Заган </t>
  </si>
  <si>
    <t>Подъезд от автомобильной дороги Улан-Удэ-Николаевский-Тарбагатай-Подлопатки-Окино Ключи к улусу Усть-Алташа</t>
  </si>
  <si>
    <t>Автомобильная дорога Тугнуй-Шинестуй-Кусоты</t>
  </si>
  <si>
    <t>Подъезд от автомобильной дороги Тугнуй-Шинестуй-Кусоты к с.Новоспасск</t>
  </si>
  <si>
    <t>Подъезд от автомобильной дороги Тугнуй-Шинестуй-Кусоты к улусу Кусоты</t>
  </si>
  <si>
    <t>Автомобильная дорога Кусоты-Саган-Нур</t>
  </si>
  <si>
    <t>Автомобильная дорога Саган-Нур-Харауз</t>
  </si>
  <si>
    <t>Автомобильная дорога Мухоршибирь-Цолга-Балта</t>
  </si>
  <si>
    <t>Автомобильная дорога Хошун-Узур-Никольск</t>
  </si>
  <si>
    <t>Подъезд к автомобильной дороге Хошун-Узур-Никольск к п. Степной</t>
  </si>
  <si>
    <t>Подъезд к автомобильной дороге Хошун-Узур-Никольск к с. Верхний Сутай</t>
  </si>
  <si>
    <t>Подъезд к автомобильной дороге Хошун-Узур-Никольск к с. Калиновка</t>
  </si>
  <si>
    <t>Подъезд от автомобильной дороги Мухоршибирь-Цолга-Балта к улусу Зандин</t>
  </si>
  <si>
    <t>Подъезд от федеральной автомобильной дороги "Байкал" к с. Тугнуй</t>
  </si>
  <si>
    <t>Подъезд от федеральной автомобильной дороги "Байкал" к с. Харашибирь</t>
  </si>
  <si>
    <t>Подъезд от федеральной автомобильной дороги "Байкал" к с. Бар</t>
  </si>
  <si>
    <t>Подъезд от федеральной автомобильной дороги "Байкал" к с. Хонхолой</t>
  </si>
  <si>
    <t>Подъезд от федеральной автомобильной дороги "Байкал" к с. Мухоршибирь</t>
  </si>
  <si>
    <t>Спортивная площадка</t>
  </si>
  <si>
    <t>Тротуары</t>
  </si>
  <si>
    <t>Павильоны</t>
  </si>
  <si>
    <t>Инфраструктура  в с.Тугнуй</t>
  </si>
  <si>
    <t>Мост в с.Шаралдай</t>
  </si>
  <si>
    <t>Мост в с.Никольск</t>
  </si>
  <si>
    <t>Мост ч/з р.Сухара</t>
  </si>
  <si>
    <t>Спортивная площадка в с.Галтай</t>
  </si>
  <si>
    <t>Дорога по ул.Ленина в с.Мухоршибирь</t>
  </si>
  <si>
    <t>Износ,%</t>
  </si>
  <si>
    <t>Износ, руб.</t>
  </si>
  <si>
    <t>итого:</t>
  </si>
  <si>
    <t>с.Шаралдай, ул.большая 21</t>
  </si>
  <si>
    <t>Остаточная стоимость на 01.01.2017 г.</t>
  </si>
  <si>
    <t>Водовод от насосной станции, протяженностью 2,9 км</t>
  </si>
  <si>
    <t>Республика Бурятия, Мухоршибирский район, с. Мухоршибирь, тер. Колхозного сада</t>
  </si>
  <si>
    <t xml:space="preserve">Электрические сети ФМ-2, 0,4 квт, </t>
  </si>
  <si>
    <t xml:space="preserve">Электрические сети ФМ-2, 10 квт, </t>
  </si>
  <si>
    <t>Кабельные сети ФМ-2 0,4 квт</t>
  </si>
  <si>
    <t xml:space="preserve">Электрические сети ФМ-6, 10 квт, </t>
  </si>
  <si>
    <t xml:space="preserve">Электрические сети ФМ-6, 0,4 квт, </t>
  </si>
  <si>
    <t xml:space="preserve">Электрические сети ФМ-4, 10 квт, </t>
  </si>
  <si>
    <t xml:space="preserve">Электрические сети ФМ-4, 0,4 квт, </t>
  </si>
  <si>
    <t>Кабельные сети ФМ-4 0,4 квт</t>
  </si>
  <si>
    <t xml:space="preserve">Воздушные электрические сети ТП-ДРСУЧ </t>
  </si>
  <si>
    <t>Воздушные электрические сети ТП-ФКРС</t>
  </si>
  <si>
    <t>Воздушные электрические сети ТП-Березка (котельная)</t>
  </si>
  <si>
    <t>Воздушные электрические сети ТП-Березка (жилой сектор)</t>
  </si>
  <si>
    <t>Воздушные электрические сети ТП-Медиков</t>
  </si>
  <si>
    <t>Воздушные электрические сети ТП-Овощехранилище</t>
  </si>
  <si>
    <t>Воздушные электрические сети ТП-Трактовая</t>
  </si>
  <si>
    <t>Воздушные электрические сети ТП-Оптовая база</t>
  </si>
  <si>
    <t>Воздушные электрические сети ТП-ПДУ</t>
  </si>
  <si>
    <t>Кабельные электрические сети ТП -Водозабор</t>
  </si>
  <si>
    <t>ТП ФМ2</t>
  </si>
  <si>
    <t>ТП ФМ4</t>
  </si>
  <si>
    <t>ТП ФМ6</t>
  </si>
  <si>
    <t>ТП ФМ7</t>
  </si>
  <si>
    <t>ТП Березка (котельная)</t>
  </si>
  <si>
    <t>ТП Березка (жилой сектор)</t>
  </si>
  <si>
    <t>ТП Водозабор</t>
  </si>
  <si>
    <t>ТП ФМ 1</t>
  </si>
  <si>
    <t>ТП ФМ 8</t>
  </si>
  <si>
    <t>ВЛ 10 кВ от ПС Никольское</t>
  </si>
  <si>
    <t>с. Тугнуй</t>
  </si>
  <si>
    <t xml:space="preserve">ВЛ 10 В Очистные </t>
  </si>
  <si>
    <t>КЛ 0,4 кВ Очистные</t>
  </si>
  <si>
    <t>ВЛ 0,4 кВ Водозабор</t>
  </si>
  <si>
    <t xml:space="preserve">КЛ 0,4 кВ от ТП до школы, от школы до пожарного резервуара </t>
  </si>
  <si>
    <t>КЛ 0,4 кВ к зданию гаража</t>
  </si>
  <si>
    <t>КЛ 0,4 кВ к зданию теплицы</t>
  </si>
  <si>
    <t>Электрические сети ТП -10/2, инв. №40759 ф, литер: Л1-Л-17, К1, кадастровый номер 03:14:000000:2079</t>
  </si>
  <si>
    <t>Электрические сети ТП -5/2, инв. №40761 ф, литер: Л1-Л-10,  кадастровый номер 03:14:000000:2062</t>
  </si>
  <si>
    <t>Электрические сети фидер 1 ТП -25, ТП - 26, ТП - 34, ТП, ТП - 36, инв. №40757 ф, литер: Л1-Л-202,  кадастровый номер 03:14:000000:2083</t>
  </si>
  <si>
    <t>Электрические сети ТП -7/22, инв. №40758 ф, литер: Л1-Л-20, К-1-К23,  кадастровый номер 03:14:000000:1994</t>
  </si>
  <si>
    <t>Электрические сети РП-ТП-1, ТП2/1, ТП 3/1, ТП 4/1, ТП 5/1, ТП 6/1, ТП 7/1, ТП 8/1, ТП 9/1, ТП 11/1, ТП 12/1, инв. №40760 ф, литер: Л1-Л-118, К1-К30,  кадастровый номер 03:14:000000:2122</t>
  </si>
  <si>
    <t>Воздушная линия 6 кВ, инв. №2283 ф, литер L1, кадастровый номер 03:14:000000:2019</t>
  </si>
  <si>
    <t>Оборудование РП-ТП-1 с кабельными линиями</t>
  </si>
  <si>
    <t>ТП 5/1</t>
  </si>
  <si>
    <t>ТП 10/2</t>
  </si>
  <si>
    <t>ТП 26</t>
  </si>
  <si>
    <t>ТП 25</t>
  </si>
  <si>
    <t>ТП 35</t>
  </si>
  <si>
    <t>ТП 36</t>
  </si>
  <si>
    <t>ТП 7/2</t>
  </si>
  <si>
    <t>ТП 12/1</t>
  </si>
  <si>
    <t>ТП 2/1</t>
  </si>
  <si>
    <t>ТП 3/1</t>
  </si>
  <si>
    <t>ТП 8/1</t>
  </si>
  <si>
    <t>ТП 4/1</t>
  </si>
  <si>
    <t>ТП 7/1</t>
  </si>
  <si>
    <t>ТП 6/1</t>
  </si>
  <si>
    <t>ТП 9/1</t>
  </si>
  <si>
    <t>ТП 11/1</t>
  </si>
  <si>
    <t>ТП 5/2</t>
  </si>
  <si>
    <t>КТПН-160</t>
  </si>
  <si>
    <t>ТП 34</t>
  </si>
  <si>
    <t>КТПР 400</t>
  </si>
  <si>
    <t>КТП - 250</t>
  </si>
  <si>
    <t>КТПР-400</t>
  </si>
  <si>
    <t>ЗРУ</t>
  </si>
  <si>
    <t>КТПР-160</t>
  </si>
  <si>
    <t>КТП-160</t>
  </si>
  <si>
    <t>КТП-250</t>
  </si>
  <si>
    <t>КТПН2Х250</t>
  </si>
  <si>
    <t>ТП 27</t>
  </si>
  <si>
    <t>КТПН-400</t>
  </si>
  <si>
    <t>Остаточная стоимость на 01.01.2018 г.</t>
  </si>
  <si>
    <t>Приход 2018 г.</t>
  </si>
  <si>
    <t>Выбыло  2018 г.</t>
  </si>
  <si>
    <t>Остаточная стоимость на 01.01.2019г.</t>
  </si>
  <si>
    <t>Муниципальная казна МО "Мухоршибирский района"  -  сооружения на 01.07.2019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</si>
</sst>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</cellStyleXfs>
  <cellXfs count="13">
    <xf numFmtId="0" fontId="0" fillId="0" borderId="0" xfId="0"/>
    <xf numFmtId="165" fontId="4" fillId="0" borderId="1" xfId="2" applyFont="1" applyBorder="1" applyAlignment="1">
      <alignment horizontal="center" vertical="center" wrapText="1"/>
    </xf>
    <xf numFmtId="0" fontId="5" fillId="0" borderId="0" xfId="0" applyFont="1"/>
    <xf numFmtId="167" fontId="4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/>
    <xf numFmtId="166" fontId="4" fillId="0" borderId="2" xfId="2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/>
    <xf numFmtId="164" fontId="7" fillId="0" borderId="1" xfId="0" applyNumberFormat="1" applyFont="1" applyBorder="1"/>
    <xf numFmtId="165" fontId="2" fillId="0" borderId="0" xfId="4" applyFont="1" applyAlignment="1">
      <alignment horizontal="left" vertical="center" wrapText="1"/>
    </xf>
    <xf numFmtId="2" fontId="5" fillId="0" borderId="1" xfId="0" applyNumberFormat="1" applyFont="1" applyBorder="1"/>
    <xf numFmtId="164" fontId="5" fillId="0" borderId="1" xfId="0" applyNumberFormat="1" applyFont="1" applyBorder="1"/>
    <xf numFmtId="166" fontId="4" fillId="0" borderId="1" xfId="4" applyNumberFormat="1" applyFont="1" applyBorder="1" applyAlignment="1">
      <alignment horizontal="center" vertical="center" wrapText="1"/>
    </xf>
    <xf numFmtId="165" fontId="2" fillId="0" borderId="0" xfId="4" applyFont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1"/>
  <sheetViews>
    <sheetView tabSelected="1" view="pageBreakPreview" zoomScale="75" zoomScaleNormal="100" zoomScaleSheetLayoutView="75" workbookViewId="0">
      <selection activeCell="B1" sqref="B1:I1"/>
    </sheetView>
  </sheetViews>
  <sheetFormatPr defaultRowHeight="12" x14ac:dyDescent="0.2"/>
  <cols>
    <col min="1" max="1" width="5.42578125" style="2" customWidth="1"/>
    <col min="2" max="2" width="42" style="2" customWidth="1"/>
    <col min="3" max="3" width="39.42578125" style="2" customWidth="1"/>
    <col min="4" max="4" width="9.140625" style="2"/>
    <col min="5" max="5" width="9.28515625" style="2" customWidth="1"/>
    <col min="6" max="6" width="10.28515625" style="2" customWidth="1"/>
    <col min="7" max="8" width="18.28515625" style="2" customWidth="1"/>
    <col min="9" max="9" width="14.140625" style="2" customWidth="1"/>
    <col min="10" max="10" width="9.85546875" style="2" customWidth="1"/>
    <col min="11" max="11" width="6.85546875" style="2" customWidth="1"/>
    <col min="12" max="12" width="16.5703125" style="2" customWidth="1"/>
    <col min="13" max="13" width="17" style="2" customWidth="1"/>
    <col min="14" max="16384" width="9.140625" style="2"/>
  </cols>
  <sheetData>
    <row r="1" spans="1:13" ht="12.75" x14ac:dyDescent="0.2">
      <c r="B1" s="12" t="s">
        <v>142</v>
      </c>
      <c r="C1" s="12"/>
      <c r="D1" s="12"/>
      <c r="E1" s="12"/>
      <c r="F1" s="12"/>
      <c r="G1" s="12"/>
      <c r="H1" s="12"/>
      <c r="I1" s="12"/>
      <c r="J1" s="8"/>
    </row>
    <row r="3" spans="1:13" ht="48.7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64</v>
      </c>
      <c r="H3" s="1" t="s">
        <v>138</v>
      </c>
      <c r="I3" s="1" t="s">
        <v>139</v>
      </c>
      <c r="J3" s="1" t="s">
        <v>140</v>
      </c>
      <c r="K3" s="1" t="s">
        <v>60</v>
      </c>
      <c r="L3" s="1" t="s">
        <v>61</v>
      </c>
      <c r="M3" s="1" t="s">
        <v>141</v>
      </c>
    </row>
    <row r="4" spans="1:13" ht="15" customHeight="1" x14ac:dyDescent="0.2">
      <c r="A4" s="3">
        <v>1</v>
      </c>
      <c r="B4" s="1" t="s">
        <v>6</v>
      </c>
      <c r="C4" s="1" t="s">
        <v>7</v>
      </c>
      <c r="D4" s="1"/>
      <c r="E4" s="1" t="s">
        <v>8</v>
      </c>
      <c r="F4" s="5">
        <v>1385</v>
      </c>
      <c r="G4" s="6">
        <v>142599.5883085824</v>
      </c>
      <c r="H4" s="6">
        <v>136895.60477623911</v>
      </c>
      <c r="I4" s="4"/>
      <c r="J4" s="4"/>
      <c r="K4" s="11">
        <v>4</v>
      </c>
      <c r="L4" s="9">
        <f>H4*K4/100</f>
        <v>5475.8241910495644</v>
      </c>
      <c r="M4" s="10">
        <f>H4-L4</f>
        <v>131419.78058518955</v>
      </c>
    </row>
    <row r="5" spans="1:13" ht="15" customHeight="1" x14ac:dyDescent="0.2">
      <c r="A5" s="3">
        <f>A4+1</f>
        <v>2</v>
      </c>
      <c r="B5" s="1" t="s">
        <v>9</v>
      </c>
      <c r="C5" s="1" t="s">
        <v>7</v>
      </c>
      <c r="D5" s="1"/>
      <c r="E5" s="1" t="s">
        <v>8</v>
      </c>
      <c r="F5" s="5">
        <v>710</v>
      </c>
      <c r="G5" s="6">
        <v>69018.864976625002</v>
      </c>
      <c r="H5" s="6">
        <v>65567.921727793757</v>
      </c>
      <c r="I5" s="4"/>
      <c r="J5" s="4"/>
      <c r="K5" s="11">
        <v>5</v>
      </c>
      <c r="L5" s="9">
        <f t="shared" ref="L5:L68" si="0">H5*K5/100</f>
        <v>3278.3960863896878</v>
      </c>
      <c r="M5" s="10">
        <f t="shared" ref="M5:M68" si="1">H5-L5</f>
        <v>62289.52564140407</v>
      </c>
    </row>
    <row r="6" spans="1:13" ht="15" customHeight="1" x14ac:dyDescent="0.2">
      <c r="A6" s="3">
        <f t="shared" ref="A6:A69" si="2">A5+1</f>
        <v>3</v>
      </c>
      <c r="B6" s="1" t="s">
        <v>6</v>
      </c>
      <c r="C6" s="1" t="s">
        <v>10</v>
      </c>
      <c r="D6" s="3">
        <v>1988</v>
      </c>
      <c r="E6" s="1" t="s">
        <v>8</v>
      </c>
      <c r="F6" s="5">
        <v>249</v>
      </c>
      <c r="G6" s="6">
        <v>1086728.73136128</v>
      </c>
      <c r="H6" s="6">
        <v>1043259.5821068288</v>
      </c>
      <c r="I6" s="4"/>
      <c r="J6" s="4"/>
      <c r="K6" s="11">
        <v>4</v>
      </c>
      <c r="L6" s="9">
        <f t="shared" si="0"/>
        <v>41730.38328427315</v>
      </c>
      <c r="M6" s="10">
        <f t="shared" si="1"/>
        <v>1001529.1988225556</v>
      </c>
    </row>
    <row r="7" spans="1:13" ht="15" customHeight="1" x14ac:dyDescent="0.2">
      <c r="A7" s="3">
        <f t="shared" si="2"/>
        <v>4</v>
      </c>
      <c r="B7" s="1" t="s">
        <v>9</v>
      </c>
      <c r="C7" s="1" t="s">
        <v>10</v>
      </c>
      <c r="D7" s="3">
        <v>1988</v>
      </c>
      <c r="E7" s="1" t="s">
        <v>8</v>
      </c>
      <c r="F7" s="5">
        <v>124</v>
      </c>
      <c r="G7" s="6">
        <v>7544.3641406250008</v>
      </c>
      <c r="H7" s="6">
        <v>7167.1459335937507</v>
      </c>
      <c r="I7" s="4"/>
      <c r="J7" s="4"/>
      <c r="K7" s="11">
        <v>5</v>
      </c>
      <c r="L7" s="9">
        <f t="shared" si="0"/>
        <v>358.35729667968758</v>
      </c>
      <c r="M7" s="10">
        <f t="shared" si="1"/>
        <v>6808.7886369140633</v>
      </c>
    </row>
    <row r="8" spans="1:13" ht="15" customHeight="1" x14ac:dyDescent="0.2">
      <c r="A8" s="3">
        <f t="shared" si="2"/>
        <v>5</v>
      </c>
      <c r="B8" s="1" t="s">
        <v>6</v>
      </c>
      <c r="C8" s="1" t="s">
        <v>11</v>
      </c>
      <c r="D8" s="3">
        <v>1971</v>
      </c>
      <c r="E8" s="1" t="s">
        <v>8</v>
      </c>
      <c r="F8" s="5">
        <v>636</v>
      </c>
      <c r="G8" s="6">
        <v>1703607.0994575361</v>
      </c>
      <c r="H8" s="6">
        <v>1635462.8154792348</v>
      </c>
      <c r="I8" s="4"/>
      <c r="J8" s="4"/>
      <c r="K8" s="11">
        <v>4</v>
      </c>
      <c r="L8" s="9">
        <f t="shared" si="0"/>
        <v>65418.512619169393</v>
      </c>
      <c r="M8" s="10">
        <f t="shared" si="1"/>
        <v>1570044.3028600654</v>
      </c>
    </row>
    <row r="9" spans="1:13" ht="15" customHeight="1" x14ac:dyDescent="0.2">
      <c r="A9" s="3">
        <f t="shared" si="2"/>
        <v>6</v>
      </c>
      <c r="B9" s="1" t="s">
        <v>9</v>
      </c>
      <c r="C9" s="1" t="s">
        <v>11</v>
      </c>
      <c r="D9" s="3">
        <v>1971</v>
      </c>
      <c r="E9" s="1" t="s">
        <v>8</v>
      </c>
      <c r="F9" s="5">
        <v>561</v>
      </c>
      <c r="G9" s="6">
        <v>16974.823388937501</v>
      </c>
      <c r="H9" s="6">
        <v>16126.082219490625</v>
      </c>
      <c r="I9" s="4"/>
      <c r="J9" s="4"/>
      <c r="K9" s="11">
        <v>5</v>
      </c>
      <c r="L9" s="9">
        <f t="shared" si="0"/>
        <v>806.30411097453123</v>
      </c>
      <c r="M9" s="10">
        <f t="shared" si="1"/>
        <v>15319.778108516093</v>
      </c>
    </row>
    <row r="10" spans="1:13" ht="15" customHeight="1" x14ac:dyDescent="0.2">
      <c r="A10" s="3">
        <f t="shared" si="2"/>
        <v>7</v>
      </c>
      <c r="B10" s="1" t="s">
        <v>12</v>
      </c>
      <c r="C10" s="1" t="s">
        <v>13</v>
      </c>
      <c r="D10" s="3">
        <v>1984</v>
      </c>
      <c r="E10" s="1" t="s">
        <v>8</v>
      </c>
      <c r="F10" s="5">
        <v>127.2</v>
      </c>
      <c r="G10" s="6">
        <v>737898.70178304007</v>
      </c>
      <c r="H10" s="6">
        <v>708382.75371171848</v>
      </c>
      <c r="I10" s="4"/>
      <c r="J10" s="4"/>
      <c r="K10" s="11">
        <v>4</v>
      </c>
      <c r="L10" s="9">
        <f t="shared" si="0"/>
        <v>28335.310148468739</v>
      </c>
      <c r="M10" s="10">
        <f t="shared" si="1"/>
        <v>680047.44356324978</v>
      </c>
    </row>
    <row r="11" spans="1:13" ht="15" customHeight="1" x14ac:dyDescent="0.2">
      <c r="A11" s="3">
        <f t="shared" si="2"/>
        <v>8</v>
      </c>
      <c r="B11" s="1" t="s">
        <v>14</v>
      </c>
      <c r="C11" s="1" t="s">
        <v>13</v>
      </c>
      <c r="D11" s="3">
        <v>1984</v>
      </c>
      <c r="E11" s="1" t="s">
        <v>8</v>
      </c>
      <c r="F11" s="5">
        <v>127.2</v>
      </c>
      <c r="G11" s="6">
        <v>4903.8407639375</v>
      </c>
      <c r="H11" s="6">
        <v>4658.6487257406252</v>
      </c>
      <c r="I11" s="4"/>
      <c r="J11" s="4"/>
      <c r="K11" s="11">
        <v>5</v>
      </c>
      <c r="L11" s="9">
        <f t="shared" si="0"/>
        <v>232.93243628703127</v>
      </c>
      <c r="M11" s="10">
        <f t="shared" si="1"/>
        <v>4425.7162894535941</v>
      </c>
    </row>
    <row r="12" spans="1:13" ht="15" customHeight="1" x14ac:dyDescent="0.2">
      <c r="A12" s="3">
        <f t="shared" si="2"/>
        <v>9</v>
      </c>
      <c r="B12" s="1" t="s">
        <v>12</v>
      </c>
      <c r="C12" s="1" t="s">
        <v>15</v>
      </c>
      <c r="D12" s="3">
        <v>1976</v>
      </c>
      <c r="E12" s="1" t="s">
        <v>8</v>
      </c>
      <c r="F12" s="5">
        <v>83.8</v>
      </c>
      <c r="G12" s="6">
        <v>263691.53040384001</v>
      </c>
      <c r="H12" s="6">
        <v>253143.86918768642</v>
      </c>
      <c r="I12" s="4"/>
      <c r="J12" s="4"/>
      <c r="K12" s="11">
        <v>4</v>
      </c>
      <c r="L12" s="9">
        <f t="shared" si="0"/>
        <v>10125.754767507457</v>
      </c>
      <c r="M12" s="10">
        <f t="shared" si="1"/>
        <v>243018.11442017896</v>
      </c>
    </row>
    <row r="13" spans="1:13" ht="15" customHeight="1" x14ac:dyDescent="0.2">
      <c r="A13" s="3">
        <f t="shared" si="2"/>
        <v>10</v>
      </c>
      <c r="B13" s="1" t="s">
        <v>12</v>
      </c>
      <c r="C13" s="1" t="s">
        <v>16</v>
      </c>
      <c r="D13" s="3">
        <v>1976</v>
      </c>
      <c r="E13" s="1" t="s">
        <v>8</v>
      </c>
      <c r="F13" s="5">
        <v>170.1</v>
      </c>
      <c r="G13" s="6">
        <v>447476.53644288005</v>
      </c>
      <c r="H13" s="6">
        <v>429577.47498516482</v>
      </c>
      <c r="I13" s="4"/>
      <c r="J13" s="4"/>
      <c r="K13" s="11">
        <v>4</v>
      </c>
      <c r="L13" s="9">
        <f t="shared" si="0"/>
        <v>17183.098999406593</v>
      </c>
      <c r="M13" s="10">
        <f t="shared" si="1"/>
        <v>412394.3759857582</v>
      </c>
    </row>
    <row r="14" spans="1:13" ht="15" customHeight="1" x14ac:dyDescent="0.2">
      <c r="A14" s="3">
        <f t="shared" si="2"/>
        <v>11</v>
      </c>
      <c r="B14" s="1" t="s">
        <v>14</v>
      </c>
      <c r="C14" s="1" t="s">
        <v>16</v>
      </c>
      <c r="D14" s="3">
        <v>1976</v>
      </c>
      <c r="E14" s="1" t="s">
        <v>8</v>
      </c>
      <c r="F14" s="5">
        <v>239.1</v>
      </c>
      <c r="G14" s="6">
        <v>5054.7280467500004</v>
      </c>
      <c r="H14" s="6">
        <v>4801.9916444125001</v>
      </c>
      <c r="I14" s="4"/>
      <c r="J14" s="4"/>
      <c r="K14" s="11">
        <v>5</v>
      </c>
      <c r="L14" s="9">
        <f t="shared" si="0"/>
        <v>240.09958222062502</v>
      </c>
      <c r="M14" s="10">
        <f t="shared" si="1"/>
        <v>4561.8920621918751</v>
      </c>
    </row>
    <row r="15" spans="1:13" ht="15" customHeight="1" x14ac:dyDescent="0.2">
      <c r="A15" s="3">
        <f t="shared" si="2"/>
        <v>12</v>
      </c>
      <c r="B15" s="1" t="s">
        <v>6</v>
      </c>
      <c r="C15" s="1" t="s">
        <v>17</v>
      </c>
      <c r="D15" s="3">
        <v>183</v>
      </c>
      <c r="E15" s="1" t="s">
        <v>8</v>
      </c>
      <c r="F15" s="5">
        <v>607</v>
      </c>
      <c r="G15" s="6">
        <v>1649270.662889472</v>
      </c>
      <c r="H15" s="6">
        <v>1583299.8363738931</v>
      </c>
      <c r="I15" s="4"/>
      <c r="J15" s="4"/>
      <c r="K15" s="11">
        <v>4</v>
      </c>
      <c r="L15" s="9">
        <f t="shared" si="0"/>
        <v>63331.993454955722</v>
      </c>
      <c r="M15" s="10">
        <f t="shared" si="1"/>
        <v>1519967.8429189373</v>
      </c>
    </row>
    <row r="16" spans="1:13" ht="15" customHeight="1" x14ac:dyDescent="0.2">
      <c r="A16" s="3">
        <f t="shared" si="2"/>
        <v>13</v>
      </c>
      <c r="B16" s="1" t="s">
        <v>18</v>
      </c>
      <c r="C16" s="1" t="s">
        <v>17</v>
      </c>
      <c r="D16" s="3">
        <v>1983</v>
      </c>
      <c r="E16" s="1" t="s">
        <v>8</v>
      </c>
      <c r="F16" s="5">
        <v>227</v>
      </c>
      <c r="G16" s="6">
        <v>6789.9277265624996</v>
      </c>
      <c r="H16" s="6">
        <v>6450.4313402343741</v>
      </c>
      <c r="I16" s="4"/>
      <c r="J16" s="4"/>
      <c r="K16" s="11">
        <v>5</v>
      </c>
      <c r="L16" s="9">
        <f t="shared" si="0"/>
        <v>322.52156701171873</v>
      </c>
      <c r="M16" s="10">
        <f t="shared" si="1"/>
        <v>6127.9097732226555</v>
      </c>
    </row>
    <row r="17" spans="1:13" ht="15" customHeight="1" x14ac:dyDescent="0.2">
      <c r="A17" s="3">
        <f t="shared" si="2"/>
        <v>14</v>
      </c>
      <c r="B17" s="1" t="s">
        <v>6</v>
      </c>
      <c r="C17" s="1" t="s">
        <v>19</v>
      </c>
      <c r="D17" s="3">
        <v>1957</v>
      </c>
      <c r="E17" s="1" t="s">
        <v>8</v>
      </c>
      <c r="F17" s="5">
        <v>285</v>
      </c>
      <c r="G17" s="6">
        <v>266887.79137843201</v>
      </c>
      <c r="H17" s="6">
        <v>256212.27972329472</v>
      </c>
      <c r="I17" s="4"/>
      <c r="J17" s="4"/>
      <c r="K17" s="11">
        <v>4</v>
      </c>
      <c r="L17" s="9">
        <f t="shared" si="0"/>
        <v>10248.491188931788</v>
      </c>
      <c r="M17" s="10">
        <f t="shared" si="1"/>
        <v>245963.78853436292</v>
      </c>
    </row>
    <row r="18" spans="1:13" ht="15" customHeight="1" x14ac:dyDescent="0.2">
      <c r="A18" s="3">
        <f t="shared" si="2"/>
        <v>15</v>
      </c>
      <c r="B18" s="1" t="s">
        <v>18</v>
      </c>
      <c r="C18" s="1" t="s">
        <v>19</v>
      </c>
      <c r="D18" s="3">
        <v>1957</v>
      </c>
      <c r="E18" s="1" t="s">
        <v>8</v>
      </c>
      <c r="F18" s="5">
        <v>285</v>
      </c>
      <c r="G18" s="6">
        <v>5733.7167468749994</v>
      </c>
      <c r="H18" s="6">
        <v>5447.0309095312496</v>
      </c>
      <c r="I18" s="4"/>
      <c r="J18" s="4"/>
      <c r="K18" s="11">
        <v>5</v>
      </c>
      <c r="L18" s="9">
        <f t="shared" si="0"/>
        <v>272.35154547656248</v>
      </c>
      <c r="M18" s="10">
        <f t="shared" si="1"/>
        <v>5174.6793640546875</v>
      </c>
    </row>
    <row r="19" spans="1:13" ht="15" customHeight="1" x14ac:dyDescent="0.2">
      <c r="A19" s="3">
        <f t="shared" si="2"/>
        <v>16</v>
      </c>
      <c r="B19" s="1" t="s">
        <v>6</v>
      </c>
      <c r="C19" s="1" t="s">
        <v>20</v>
      </c>
      <c r="D19" s="3">
        <v>1988</v>
      </c>
      <c r="E19" s="1" t="s">
        <v>8</v>
      </c>
      <c r="F19" s="5">
        <v>76</v>
      </c>
      <c r="G19" s="6">
        <v>243714.89931263999</v>
      </c>
      <c r="H19" s="6">
        <v>233966.30334013439</v>
      </c>
      <c r="I19" s="4"/>
      <c r="J19" s="4"/>
      <c r="K19" s="11">
        <v>4</v>
      </c>
      <c r="L19" s="9">
        <f t="shared" si="0"/>
        <v>9358.6521336053756</v>
      </c>
      <c r="M19" s="10">
        <f t="shared" si="1"/>
        <v>224607.651206529</v>
      </c>
    </row>
    <row r="20" spans="1:13" ht="15" customHeight="1" x14ac:dyDescent="0.2">
      <c r="A20" s="3">
        <f t="shared" si="2"/>
        <v>17</v>
      </c>
      <c r="B20" s="1" t="s">
        <v>18</v>
      </c>
      <c r="C20" s="1" t="s">
        <v>20</v>
      </c>
      <c r="D20" s="3">
        <v>1988</v>
      </c>
      <c r="E20" s="1" t="s">
        <v>8</v>
      </c>
      <c r="F20" s="5">
        <v>54</v>
      </c>
      <c r="G20" s="6">
        <v>7544.3641406250008</v>
      </c>
      <c r="H20" s="6">
        <v>7167.1459335937507</v>
      </c>
      <c r="I20" s="4"/>
      <c r="J20" s="4"/>
      <c r="K20" s="11">
        <v>5</v>
      </c>
      <c r="L20" s="9">
        <f t="shared" si="0"/>
        <v>358.35729667968758</v>
      </c>
      <c r="M20" s="10">
        <f t="shared" si="1"/>
        <v>6808.7886369140633</v>
      </c>
    </row>
    <row r="21" spans="1:13" ht="15" customHeight="1" x14ac:dyDescent="0.2">
      <c r="A21" s="3">
        <f t="shared" si="2"/>
        <v>18</v>
      </c>
      <c r="B21" s="1" t="s">
        <v>12</v>
      </c>
      <c r="C21" s="1" t="s">
        <v>21</v>
      </c>
      <c r="D21" s="3">
        <v>1979</v>
      </c>
      <c r="E21" s="1" t="s">
        <v>8</v>
      </c>
      <c r="F21" s="5">
        <v>2011.7</v>
      </c>
      <c r="G21" s="6">
        <v>10068222.0699648</v>
      </c>
      <c r="H21" s="6">
        <v>9665493.1871662084</v>
      </c>
      <c r="I21" s="4"/>
      <c r="J21" s="4"/>
      <c r="K21" s="11">
        <v>4</v>
      </c>
      <c r="L21" s="9">
        <f t="shared" si="0"/>
        <v>386619.72748664836</v>
      </c>
      <c r="M21" s="10">
        <f t="shared" si="1"/>
        <v>9278873.4596795607</v>
      </c>
    </row>
    <row r="22" spans="1:13" ht="15" customHeight="1" x14ac:dyDescent="0.2">
      <c r="A22" s="3">
        <f t="shared" si="2"/>
        <v>19</v>
      </c>
      <c r="B22" s="1" t="s">
        <v>14</v>
      </c>
      <c r="C22" s="1" t="s">
        <v>21</v>
      </c>
      <c r="D22" s="3">
        <v>1979</v>
      </c>
      <c r="E22" s="1" t="s">
        <v>8</v>
      </c>
      <c r="F22" s="5">
        <v>1614.7</v>
      </c>
      <c r="G22" s="6">
        <v>52810.548984374997</v>
      </c>
      <c r="H22" s="6">
        <v>50170.021535156244</v>
      </c>
      <c r="I22" s="4"/>
      <c r="J22" s="4"/>
      <c r="K22" s="11">
        <v>5</v>
      </c>
      <c r="L22" s="9">
        <f t="shared" si="0"/>
        <v>2508.5010767578119</v>
      </c>
      <c r="M22" s="10">
        <f t="shared" si="1"/>
        <v>47661.52045839843</v>
      </c>
    </row>
    <row r="23" spans="1:13" ht="15" customHeight="1" x14ac:dyDescent="0.2">
      <c r="A23" s="3">
        <f t="shared" si="2"/>
        <v>20</v>
      </c>
      <c r="B23" s="1" t="s">
        <v>12</v>
      </c>
      <c r="C23" s="1" t="s">
        <v>22</v>
      </c>
      <c r="D23" s="3">
        <v>1989</v>
      </c>
      <c r="E23" s="1" t="s">
        <v>8</v>
      </c>
      <c r="F23" s="5">
        <v>781.7</v>
      </c>
      <c r="G23" s="6">
        <v>3736429.0792980478</v>
      </c>
      <c r="H23" s="6">
        <v>3586971.916126126</v>
      </c>
      <c r="I23" s="4"/>
      <c r="J23" s="4"/>
      <c r="K23" s="11">
        <v>4</v>
      </c>
      <c r="L23" s="9">
        <f t="shared" si="0"/>
        <v>143478.87664504503</v>
      </c>
      <c r="M23" s="10">
        <f t="shared" si="1"/>
        <v>3443493.0394810811</v>
      </c>
    </row>
    <row r="24" spans="1:13" ht="15" customHeight="1" x14ac:dyDescent="0.2">
      <c r="A24" s="3">
        <f t="shared" si="2"/>
        <v>21</v>
      </c>
      <c r="B24" s="1" t="s">
        <v>14</v>
      </c>
      <c r="C24" s="1" t="s">
        <v>22</v>
      </c>
      <c r="D24" s="3">
        <v>1989</v>
      </c>
      <c r="E24" s="1" t="s">
        <v>8</v>
      </c>
      <c r="F24" s="5">
        <v>781.7</v>
      </c>
      <c r="G24" s="6">
        <v>520562.55108906253</v>
      </c>
      <c r="H24" s="6">
        <v>494534.42353460938</v>
      </c>
      <c r="I24" s="4"/>
      <c r="J24" s="4"/>
      <c r="K24" s="11">
        <v>5</v>
      </c>
      <c r="L24" s="9">
        <f t="shared" si="0"/>
        <v>24726.721176730469</v>
      </c>
      <c r="M24" s="10">
        <f t="shared" si="1"/>
        <v>469807.70235787891</v>
      </c>
    </row>
    <row r="25" spans="1:13" ht="15" customHeight="1" x14ac:dyDescent="0.2">
      <c r="A25" s="3">
        <f t="shared" si="2"/>
        <v>22</v>
      </c>
      <c r="B25" s="1" t="s">
        <v>23</v>
      </c>
      <c r="C25" s="1" t="s">
        <v>24</v>
      </c>
      <c r="D25" s="3">
        <v>1993</v>
      </c>
      <c r="E25" s="1" t="s">
        <v>8</v>
      </c>
      <c r="F25" s="5">
        <v>934.46</v>
      </c>
      <c r="G25" s="6">
        <v>7271493.7171967998</v>
      </c>
      <c r="H25" s="6">
        <v>6980633.9685089281</v>
      </c>
      <c r="I25" s="4"/>
      <c r="J25" s="4"/>
      <c r="K25" s="11">
        <v>4</v>
      </c>
      <c r="L25" s="9">
        <f t="shared" si="0"/>
        <v>279225.3587403571</v>
      </c>
      <c r="M25" s="10">
        <f t="shared" si="1"/>
        <v>6701408.6097685713</v>
      </c>
    </row>
    <row r="26" spans="1:13" ht="15" customHeight="1" x14ac:dyDescent="0.2">
      <c r="A26" s="3">
        <f t="shared" si="2"/>
        <v>23</v>
      </c>
      <c r="B26" s="1" t="s">
        <v>25</v>
      </c>
      <c r="C26" s="1" t="s">
        <v>24</v>
      </c>
      <c r="D26" s="3">
        <v>1993</v>
      </c>
      <c r="E26" s="1" t="s">
        <v>8</v>
      </c>
      <c r="F26" s="5">
        <v>840.66</v>
      </c>
      <c r="G26" s="6">
        <v>6563596.8023437504</v>
      </c>
      <c r="H26" s="6">
        <v>6235416.9622265631</v>
      </c>
      <c r="I26" s="4"/>
      <c r="J26" s="4"/>
      <c r="K26" s="11">
        <v>5</v>
      </c>
      <c r="L26" s="9">
        <f t="shared" si="0"/>
        <v>311770.84811132815</v>
      </c>
      <c r="M26" s="10">
        <f t="shared" si="1"/>
        <v>5923646.1141152354</v>
      </c>
    </row>
    <row r="27" spans="1:13" ht="15" customHeight="1" x14ac:dyDescent="0.2">
      <c r="A27" s="3">
        <f t="shared" si="2"/>
        <v>24</v>
      </c>
      <c r="B27" s="1" t="s">
        <v>18</v>
      </c>
      <c r="C27" s="1" t="s">
        <v>24</v>
      </c>
      <c r="D27" s="3">
        <v>1993</v>
      </c>
      <c r="E27" s="1" t="s">
        <v>8</v>
      </c>
      <c r="F27" s="5">
        <v>891.66</v>
      </c>
      <c r="G27" s="6">
        <v>65635.968023437497</v>
      </c>
      <c r="H27" s="6">
        <v>62354.169622265625</v>
      </c>
      <c r="I27" s="4"/>
      <c r="J27" s="4"/>
      <c r="K27" s="11">
        <v>5</v>
      </c>
      <c r="L27" s="9">
        <f t="shared" si="0"/>
        <v>3117.7084811132813</v>
      </c>
      <c r="M27" s="10">
        <f t="shared" si="1"/>
        <v>59236.461141152344</v>
      </c>
    </row>
    <row r="28" spans="1:13" ht="15" customHeight="1" x14ac:dyDescent="0.2">
      <c r="A28" s="3">
        <f t="shared" si="2"/>
        <v>25</v>
      </c>
      <c r="B28" s="1" t="s">
        <v>12</v>
      </c>
      <c r="C28" s="1" t="s">
        <v>26</v>
      </c>
      <c r="D28" s="3">
        <v>1988</v>
      </c>
      <c r="E28" s="1" t="s">
        <v>8</v>
      </c>
      <c r="F28" s="5">
        <v>648.6</v>
      </c>
      <c r="G28" s="6">
        <v>4874297.9862527996</v>
      </c>
      <c r="H28" s="6">
        <v>4679326.0668026879</v>
      </c>
      <c r="I28" s="4"/>
      <c r="J28" s="4"/>
      <c r="K28" s="11">
        <v>4</v>
      </c>
      <c r="L28" s="9">
        <f t="shared" si="0"/>
        <v>187173.04267210752</v>
      </c>
      <c r="M28" s="10">
        <f t="shared" si="1"/>
        <v>4492153.02413058</v>
      </c>
    </row>
    <row r="29" spans="1:13" ht="15" customHeight="1" x14ac:dyDescent="0.2">
      <c r="A29" s="3">
        <f t="shared" si="2"/>
        <v>26</v>
      </c>
      <c r="B29" s="1" t="s">
        <v>14</v>
      </c>
      <c r="C29" s="1" t="s">
        <v>26</v>
      </c>
      <c r="D29" s="3">
        <v>1988</v>
      </c>
      <c r="E29" s="1" t="s">
        <v>8</v>
      </c>
      <c r="F29" s="5">
        <v>648.6</v>
      </c>
      <c r="G29" s="6">
        <v>61486.571818625001</v>
      </c>
      <c r="H29" s="6">
        <v>58412.243227693754</v>
      </c>
      <c r="I29" s="4"/>
      <c r="J29" s="4"/>
      <c r="K29" s="11">
        <v>5</v>
      </c>
      <c r="L29" s="9">
        <f t="shared" si="0"/>
        <v>2920.6121613846876</v>
      </c>
      <c r="M29" s="10">
        <f t="shared" si="1"/>
        <v>55491.63106630907</v>
      </c>
    </row>
    <row r="30" spans="1:13" ht="15" customHeight="1" x14ac:dyDescent="0.2">
      <c r="A30" s="3">
        <f t="shared" si="2"/>
        <v>27</v>
      </c>
      <c r="B30" s="1" t="s">
        <v>12</v>
      </c>
      <c r="C30" s="1" t="s">
        <v>21</v>
      </c>
      <c r="D30" s="3">
        <v>1989</v>
      </c>
      <c r="E30" s="1" t="s">
        <v>8</v>
      </c>
      <c r="F30" s="5">
        <v>1914.2</v>
      </c>
      <c r="G30" s="6">
        <v>6392521.9491840005</v>
      </c>
      <c r="H30" s="6">
        <v>6136821.0712166401</v>
      </c>
      <c r="I30" s="4"/>
      <c r="J30" s="4"/>
      <c r="K30" s="11">
        <v>4</v>
      </c>
      <c r="L30" s="9">
        <f t="shared" si="0"/>
        <v>245472.8428486656</v>
      </c>
      <c r="M30" s="10">
        <f t="shared" si="1"/>
        <v>5891348.2283679741</v>
      </c>
    </row>
    <row r="31" spans="1:13" ht="15" customHeight="1" x14ac:dyDescent="0.2">
      <c r="A31" s="3">
        <f t="shared" si="2"/>
        <v>28</v>
      </c>
      <c r="B31" s="1" t="s">
        <v>14</v>
      </c>
      <c r="C31" s="1" t="s">
        <v>21</v>
      </c>
      <c r="D31" s="3">
        <v>1989</v>
      </c>
      <c r="E31" s="1" t="s">
        <v>8</v>
      </c>
      <c r="F31" s="5">
        <v>1914.2</v>
      </c>
      <c r="G31" s="6">
        <v>90532.369687500002</v>
      </c>
      <c r="H31" s="6">
        <v>86005.751203125008</v>
      </c>
      <c r="I31" s="4"/>
      <c r="J31" s="4"/>
      <c r="K31" s="11">
        <v>5</v>
      </c>
      <c r="L31" s="9">
        <f t="shared" si="0"/>
        <v>4300.28756015625</v>
      </c>
      <c r="M31" s="10">
        <f t="shared" si="1"/>
        <v>81705.463642968753</v>
      </c>
    </row>
    <row r="32" spans="1:13" ht="15" customHeight="1" x14ac:dyDescent="0.2">
      <c r="A32" s="3">
        <f t="shared" si="2"/>
        <v>29</v>
      </c>
      <c r="B32" s="1" t="s">
        <v>12</v>
      </c>
      <c r="C32" s="1" t="s">
        <v>27</v>
      </c>
      <c r="D32" s="3">
        <v>1966</v>
      </c>
      <c r="E32" s="1" t="s">
        <v>8</v>
      </c>
      <c r="F32" s="5">
        <v>318.10000000000002</v>
      </c>
      <c r="G32" s="6">
        <v>839018.50583040004</v>
      </c>
      <c r="H32" s="6">
        <v>805457.76559718407</v>
      </c>
      <c r="I32" s="4"/>
      <c r="J32" s="4"/>
      <c r="K32" s="11">
        <v>4</v>
      </c>
      <c r="L32" s="9">
        <f t="shared" si="0"/>
        <v>32218.310623887362</v>
      </c>
      <c r="M32" s="10">
        <f t="shared" si="1"/>
        <v>773239.45497329673</v>
      </c>
    </row>
    <row r="33" spans="1:13" ht="15" customHeight="1" x14ac:dyDescent="0.2">
      <c r="A33" s="3">
        <f t="shared" si="2"/>
        <v>30</v>
      </c>
      <c r="B33" s="1" t="s">
        <v>14</v>
      </c>
      <c r="C33" s="1" t="s">
        <v>27</v>
      </c>
      <c r="D33" s="3">
        <v>1966</v>
      </c>
      <c r="E33" s="1" t="s">
        <v>8</v>
      </c>
      <c r="F33" s="5">
        <v>289.60000000000002</v>
      </c>
      <c r="G33" s="6">
        <v>3017.7456562499997</v>
      </c>
      <c r="H33" s="6">
        <v>2866.8583734374997</v>
      </c>
      <c r="I33" s="4"/>
      <c r="J33" s="4"/>
      <c r="K33" s="11">
        <v>5</v>
      </c>
      <c r="L33" s="9">
        <f t="shared" si="0"/>
        <v>143.34291867187497</v>
      </c>
      <c r="M33" s="10">
        <f t="shared" si="1"/>
        <v>2723.5154547656248</v>
      </c>
    </row>
    <row r="34" spans="1:13" ht="15" customHeight="1" x14ac:dyDescent="0.2">
      <c r="A34" s="3">
        <f t="shared" si="2"/>
        <v>31</v>
      </c>
      <c r="B34" s="1" t="s">
        <v>12</v>
      </c>
      <c r="C34" s="1" t="s">
        <v>28</v>
      </c>
      <c r="D34" s="3">
        <v>1969</v>
      </c>
      <c r="E34" s="1" t="s">
        <v>8</v>
      </c>
      <c r="F34" s="5">
        <v>722.1</v>
      </c>
      <c r="G34" s="6">
        <v>1997663.1091200002</v>
      </c>
      <c r="H34" s="6">
        <v>1917756.5847552002</v>
      </c>
      <c r="I34" s="4"/>
      <c r="J34" s="4"/>
      <c r="K34" s="11">
        <v>4</v>
      </c>
      <c r="L34" s="9">
        <f t="shared" si="0"/>
        <v>76710.263390208012</v>
      </c>
      <c r="M34" s="10">
        <f t="shared" si="1"/>
        <v>1841046.3213649923</v>
      </c>
    </row>
    <row r="35" spans="1:13" ht="15" customHeight="1" x14ac:dyDescent="0.2">
      <c r="A35" s="3">
        <f t="shared" si="2"/>
        <v>32</v>
      </c>
      <c r="B35" s="1" t="s">
        <v>14</v>
      </c>
      <c r="C35" s="1" t="s">
        <v>28</v>
      </c>
      <c r="D35" s="3">
        <v>1969</v>
      </c>
      <c r="E35" s="1" t="s">
        <v>8</v>
      </c>
      <c r="F35" s="5">
        <v>299.10000000000002</v>
      </c>
      <c r="G35" s="6">
        <v>8072.4737029999997</v>
      </c>
      <c r="H35" s="6">
        <v>7668.8500178499999</v>
      </c>
      <c r="I35" s="4"/>
      <c r="J35" s="4"/>
      <c r="K35" s="11">
        <v>5</v>
      </c>
      <c r="L35" s="9">
        <f t="shared" si="0"/>
        <v>383.44250089249994</v>
      </c>
      <c r="M35" s="10">
        <f t="shared" si="1"/>
        <v>7285.4075169574999</v>
      </c>
    </row>
    <row r="36" spans="1:13" ht="15" customHeight="1" x14ac:dyDescent="0.2">
      <c r="A36" s="3">
        <f t="shared" si="2"/>
        <v>33</v>
      </c>
      <c r="B36" s="1" t="s">
        <v>12</v>
      </c>
      <c r="C36" s="1" t="s">
        <v>29</v>
      </c>
      <c r="D36" s="3">
        <v>1969</v>
      </c>
      <c r="E36" s="1" t="s">
        <v>8</v>
      </c>
      <c r="F36" s="5">
        <v>127</v>
      </c>
      <c r="G36" s="6">
        <v>335607.40233215998</v>
      </c>
      <c r="H36" s="6">
        <v>322183.10623887356</v>
      </c>
      <c r="I36" s="4"/>
      <c r="J36" s="4"/>
      <c r="K36" s="11">
        <v>4</v>
      </c>
      <c r="L36" s="9">
        <f t="shared" si="0"/>
        <v>12887.324249554942</v>
      </c>
      <c r="M36" s="10">
        <f t="shared" si="1"/>
        <v>309295.78198931861</v>
      </c>
    </row>
    <row r="37" spans="1:13" ht="15" customHeight="1" x14ac:dyDescent="0.2">
      <c r="A37" s="3">
        <f t="shared" si="2"/>
        <v>34</v>
      </c>
      <c r="B37" s="1" t="s">
        <v>14</v>
      </c>
      <c r="C37" s="1" t="s">
        <v>29</v>
      </c>
      <c r="D37" s="3">
        <v>1969</v>
      </c>
      <c r="E37" s="1" t="s">
        <v>8</v>
      </c>
      <c r="F37" s="5">
        <v>52</v>
      </c>
      <c r="G37" s="6">
        <v>2565.0838078125003</v>
      </c>
      <c r="H37" s="6">
        <v>2436.8296174218754</v>
      </c>
      <c r="I37" s="4"/>
      <c r="J37" s="4"/>
      <c r="K37" s="11">
        <v>5</v>
      </c>
      <c r="L37" s="9">
        <f t="shared" si="0"/>
        <v>121.84148087109378</v>
      </c>
      <c r="M37" s="10">
        <f t="shared" si="1"/>
        <v>2314.9881365507817</v>
      </c>
    </row>
    <row r="38" spans="1:13" ht="15" customHeight="1" x14ac:dyDescent="0.2">
      <c r="A38" s="3">
        <f t="shared" si="2"/>
        <v>35</v>
      </c>
      <c r="B38" s="1" t="s">
        <v>12</v>
      </c>
      <c r="C38" s="1" t="s">
        <v>30</v>
      </c>
      <c r="D38" s="3">
        <v>1966</v>
      </c>
      <c r="E38" s="1" t="s">
        <v>8</v>
      </c>
      <c r="F38" s="5">
        <v>223</v>
      </c>
      <c r="G38" s="6">
        <v>583318.1714448384</v>
      </c>
      <c r="H38" s="6">
        <v>559985.44458704488</v>
      </c>
      <c r="I38" s="4"/>
      <c r="J38" s="4"/>
      <c r="K38" s="11">
        <v>4</v>
      </c>
      <c r="L38" s="9">
        <f t="shared" si="0"/>
        <v>22399.417783481797</v>
      </c>
      <c r="M38" s="10">
        <f t="shared" si="1"/>
        <v>537586.02680356312</v>
      </c>
    </row>
    <row r="39" spans="1:13" ht="15" customHeight="1" x14ac:dyDescent="0.2">
      <c r="A39" s="3">
        <f t="shared" si="2"/>
        <v>36</v>
      </c>
      <c r="B39" s="1" t="s">
        <v>14</v>
      </c>
      <c r="C39" s="1" t="s">
        <v>30</v>
      </c>
      <c r="D39" s="3">
        <v>1966</v>
      </c>
      <c r="E39" s="1" t="s">
        <v>8</v>
      </c>
      <c r="F39" s="5">
        <v>160</v>
      </c>
      <c r="G39" s="6">
        <v>3020.4508999999998</v>
      </c>
      <c r="H39" s="6">
        <v>2869.428355</v>
      </c>
      <c r="I39" s="4"/>
      <c r="J39" s="4"/>
      <c r="K39" s="11">
        <v>5</v>
      </c>
      <c r="L39" s="9">
        <f t="shared" si="0"/>
        <v>143.47141775</v>
      </c>
      <c r="M39" s="10">
        <f t="shared" si="1"/>
        <v>2725.95693725</v>
      </c>
    </row>
    <row r="40" spans="1:13" ht="15" customHeight="1" x14ac:dyDescent="0.2">
      <c r="A40" s="3">
        <f t="shared" si="2"/>
        <v>37</v>
      </c>
      <c r="B40" s="1" t="s">
        <v>31</v>
      </c>
      <c r="C40" s="1" t="s">
        <v>32</v>
      </c>
      <c r="D40" s="3">
        <v>1986</v>
      </c>
      <c r="E40" s="1"/>
      <c r="F40" s="5">
        <v>6337.6</v>
      </c>
      <c r="G40" s="6">
        <v>4656876.940138408</v>
      </c>
      <c r="H40" s="6">
        <v>4503200.0011138404</v>
      </c>
      <c r="I40" s="4"/>
      <c r="J40" s="4"/>
      <c r="K40" s="11">
        <v>3.3</v>
      </c>
      <c r="L40" s="9">
        <f t="shared" si="0"/>
        <v>148605.60003675672</v>
      </c>
      <c r="M40" s="10">
        <f t="shared" si="1"/>
        <v>4354594.4010770833</v>
      </c>
    </row>
    <row r="41" spans="1:13" ht="36.75" customHeight="1" x14ac:dyDescent="0.2">
      <c r="A41" s="3">
        <f t="shared" si="2"/>
        <v>38</v>
      </c>
      <c r="B41" s="1" t="s">
        <v>33</v>
      </c>
      <c r="C41" s="1"/>
      <c r="D41" s="3"/>
      <c r="E41" s="1"/>
      <c r="F41" s="5">
        <v>1500</v>
      </c>
      <c r="G41" s="6">
        <v>263921.36186343513</v>
      </c>
      <c r="H41" s="6">
        <v>261282.14824480077</v>
      </c>
      <c r="I41" s="4"/>
      <c r="J41" s="4"/>
      <c r="K41" s="11">
        <v>1</v>
      </c>
      <c r="L41" s="9">
        <f t="shared" si="0"/>
        <v>2612.8214824480078</v>
      </c>
      <c r="M41" s="10">
        <f t="shared" si="1"/>
        <v>258669.32676235278</v>
      </c>
    </row>
    <row r="42" spans="1:13" ht="55.5" customHeight="1" x14ac:dyDescent="0.2">
      <c r="A42" s="3">
        <f t="shared" si="2"/>
        <v>39</v>
      </c>
      <c r="B42" s="1" t="s">
        <v>34</v>
      </c>
      <c r="C42" s="1"/>
      <c r="D42" s="3"/>
      <c r="E42" s="1"/>
      <c r="F42" s="5">
        <v>2500</v>
      </c>
      <c r="G42" s="6">
        <v>238314.98456790749</v>
      </c>
      <c r="H42" s="6">
        <v>235931.83472222841</v>
      </c>
      <c r="I42" s="4"/>
      <c r="J42" s="4"/>
      <c r="K42" s="11">
        <v>1</v>
      </c>
      <c r="L42" s="9">
        <f t="shared" si="0"/>
        <v>2359.318347222284</v>
      </c>
      <c r="M42" s="10">
        <f t="shared" si="1"/>
        <v>233572.51637500612</v>
      </c>
    </row>
    <row r="43" spans="1:13" ht="32.25" customHeight="1" x14ac:dyDescent="0.2">
      <c r="A43" s="3">
        <f t="shared" si="2"/>
        <v>40</v>
      </c>
      <c r="B43" s="1" t="s">
        <v>35</v>
      </c>
      <c r="C43" s="1"/>
      <c r="D43" s="3"/>
      <c r="E43" s="1"/>
      <c r="F43" s="5">
        <v>30500</v>
      </c>
      <c r="G43" s="6">
        <v>122274.7368049449</v>
      </c>
      <c r="H43" s="6">
        <v>121051.98943689546</v>
      </c>
      <c r="I43" s="4"/>
      <c r="J43" s="4"/>
      <c r="K43" s="11">
        <v>1</v>
      </c>
      <c r="L43" s="9">
        <f t="shared" si="0"/>
        <v>1210.5198943689545</v>
      </c>
      <c r="M43" s="10">
        <f t="shared" si="1"/>
        <v>119841.46954252649</v>
      </c>
    </row>
    <row r="44" spans="1:13" ht="42.75" customHeight="1" x14ac:dyDescent="0.2">
      <c r="A44" s="3">
        <f t="shared" si="2"/>
        <v>41</v>
      </c>
      <c r="B44" s="1" t="s">
        <v>36</v>
      </c>
      <c r="C44" s="1"/>
      <c r="D44" s="3"/>
      <c r="E44" s="1"/>
      <c r="F44" s="5">
        <v>1100</v>
      </c>
      <c r="G44" s="6">
        <v>619605.03123441443</v>
      </c>
      <c r="H44" s="6">
        <v>613408.98092207033</v>
      </c>
      <c r="I44" s="4"/>
      <c r="J44" s="4"/>
      <c r="K44" s="11">
        <v>1</v>
      </c>
      <c r="L44" s="9">
        <f t="shared" si="0"/>
        <v>6134.0898092207035</v>
      </c>
      <c r="M44" s="10">
        <f t="shared" si="1"/>
        <v>607274.89111284958</v>
      </c>
    </row>
    <row r="45" spans="1:13" ht="29.25" customHeight="1" x14ac:dyDescent="0.2">
      <c r="A45" s="3">
        <f t="shared" si="2"/>
        <v>42</v>
      </c>
      <c r="B45" s="1" t="s">
        <v>37</v>
      </c>
      <c r="C45" s="1"/>
      <c r="D45" s="3"/>
      <c r="E45" s="1"/>
      <c r="F45" s="5">
        <v>400</v>
      </c>
      <c r="G45" s="6">
        <v>315998.39734495169</v>
      </c>
      <c r="H45" s="6">
        <v>312838.41337150219</v>
      </c>
      <c r="I45" s="4"/>
      <c r="J45" s="4"/>
      <c r="K45" s="11">
        <v>1</v>
      </c>
      <c r="L45" s="9">
        <f t="shared" si="0"/>
        <v>3128.384133715022</v>
      </c>
      <c r="M45" s="10">
        <f t="shared" si="1"/>
        <v>309710.02923778718</v>
      </c>
    </row>
    <row r="46" spans="1:13" ht="33" customHeight="1" x14ac:dyDescent="0.2">
      <c r="A46" s="3">
        <f t="shared" si="2"/>
        <v>43</v>
      </c>
      <c r="B46" s="1" t="s">
        <v>38</v>
      </c>
      <c r="C46" s="1"/>
      <c r="D46" s="3"/>
      <c r="E46" s="1"/>
      <c r="F46" s="5">
        <v>5000</v>
      </c>
      <c r="G46" s="6">
        <v>4952561.6495812153</v>
      </c>
      <c r="H46" s="6">
        <v>4903036.033085403</v>
      </c>
      <c r="I46" s="4"/>
      <c r="J46" s="4"/>
      <c r="K46" s="11">
        <v>1</v>
      </c>
      <c r="L46" s="9">
        <f t="shared" si="0"/>
        <v>49030.360330854033</v>
      </c>
      <c r="M46" s="10">
        <f t="shared" si="1"/>
        <v>4854005.6727545494</v>
      </c>
    </row>
    <row r="47" spans="1:13" ht="30" customHeight="1" x14ac:dyDescent="0.2">
      <c r="A47" s="3">
        <f t="shared" si="2"/>
        <v>44</v>
      </c>
      <c r="B47" s="1" t="s">
        <v>39</v>
      </c>
      <c r="C47" s="1"/>
      <c r="D47" s="3"/>
      <c r="E47" s="1"/>
      <c r="F47" s="5">
        <v>4000</v>
      </c>
      <c r="G47" s="6">
        <v>5488860.3366827937</v>
      </c>
      <c r="H47" s="6">
        <v>5433971.7333159661</v>
      </c>
      <c r="I47" s="4"/>
      <c r="J47" s="4"/>
      <c r="K47" s="11">
        <v>1</v>
      </c>
      <c r="L47" s="9">
        <f t="shared" si="0"/>
        <v>54339.717333159664</v>
      </c>
      <c r="M47" s="10">
        <f t="shared" si="1"/>
        <v>5379632.0159828067</v>
      </c>
    </row>
    <row r="48" spans="1:13" ht="31.5" customHeight="1" x14ac:dyDescent="0.2">
      <c r="A48" s="3">
        <f t="shared" si="2"/>
        <v>45</v>
      </c>
      <c r="B48" s="1" t="s">
        <v>40</v>
      </c>
      <c r="C48" s="1"/>
      <c r="D48" s="3"/>
      <c r="E48" s="1"/>
      <c r="F48" s="5">
        <v>43640</v>
      </c>
      <c r="G48" s="6">
        <v>34768735.762304947</v>
      </c>
      <c r="H48" s="6">
        <v>34421048.404681899</v>
      </c>
      <c r="I48" s="4"/>
      <c r="J48" s="4"/>
      <c r="K48" s="11">
        <v>1</v>
      </c>
      <c r="L48" s="9">
        <f t="shared" si="0"/>
        <v>344210.48404681898</v>
      </c>
      <c r="M48" s="10">
        <f t="shared" si="1"/>
        <v>34076837.920635082</v>
      </c>
    </row>
    <row r="49" spans="1:13" ht="34.5" customHeight="1" x14ac:dyDescent="0.2">
      <c r="A49" s="3">
        <f t="shared" si="2"/>
        <v>46</v>
      </c>
      <c r="B49" s="1" t="s">
        <v>41</v>
      </c>
      <c r="C49" s="1"/>
      <c r="D49" s="3"/>
      <c r="E49" s="1"/>
      <c r="F49" s="5">
        <v>52750</v>
      </c>
      <c r="G49" s="6">
        <v>39494795.702565782</v>
      </c>
      <c r="H49" s="6">
        <v>39099847.745540127</v>
      </c>
      <c r="I49" s="4"/>
      <c r="J49" s="4"/>
      <c r="K49" s="11">
        <v>1</v>
      </c>
      <c r="L49" s="9">
        <f t="shared" si="0"/>
        <v>390998.47745540127</v>
      </c>
      <c r="M49" s="10">
        <f t="shared" si="1"/>
        <v>38708849.268084727</v>
      </c>
    </row>
    <row r="50" spans="1:13" ht="37.5" customHeight="1" x14ac:dyDescent="0.2">
      <c r="A50" s="3">
        <f t="shared" si="2"/>
        <v>47</v>
      </c>
      <c r="B50" s="1" t="s">
        <v>42</v>
      </c>
      <c r="C50" s="1"/>
      <c r="D50" s="3"/>
      <c r="E50" s="1"/>
      <c r="F50" s="5">
        <v>600</v>
      </c>
      <c r="G50" s="6">
        <v>1076191.8380189361</v>
      </c>
      <c r="H50" s="6">
        <v>1065429.9196387467</v>
      </c>
      <c r="I50" s="4"/>
      <c r="J50" s="4"/>
      <c r="K50" s="11">
        <v>1</v>
      </c>
      <c r="L50" s="9">
        <f t="shared" si="0"/>
        <v>10654.299196387467</v>
      </c>
      <c r="M50" s="10">
        <f t="shared" si="1"/>
        <v>1054775.6204423592</v>
      </c>
    </row>
    <row r="51" spans="1:13" ht="42" customHeight="1" x14ac:dyDescent="0.2">
      <c r="A51" s="3">
        <f t="shared" si="2"/>
        <v>48</v>
      </c>
      <c r="B51" s="1" t="s">
        <v>43</v>
      </c>
      <c r="C51" s="1"/>
      <c r="D51" s="3"/>
      <c r="E51" s="1"/>
      <c r="F51" s="5">
        <v>7100</v>
      </c>
      <c r="G51" s="6">
        <v>343911.40196710767</v>
      </c>
      <c r="H51" s="6">
        <v>340472.28794743656</v>
      </c>
      <c r="I51" s="4"/>
      <c r="J51" s="4"/>
      <c r="K51" s="11">
        <v>1</v>
      </c>
      <c r="L51" s="9">
        <f t="shared" si="0"/>
        <v>3404.7228794743655</v>
      </c>
      <c r="M51" s="10">
        <f t="shared" si="1"/>
        <v>337067.56506796222</v>
      </c>
    </row>
    <row r="52" spans="1:13" ht="38.25" customHeight="1" x14ac:dyDescent="0.2">
      <c r="A52" s="3">
        <f t="shared" si="2"/>
        <v>49</v>
      </c>
      <c r="B52" s="1" t="s">
        <v>44</v>
      </c>
      <c r="C52" s="1"/>
      <c r="D52" s="3"/>
      <c r="E52" s="1"/>
      <c r="F52" s="5">
        <v>4700</v>
      </c>
      <c r="G52" s="6">
        <v>884283.34275372943</v>
      </c>
      <c r="H52" s="6">
        <v>875440.50932619208</v>
      </c>
      <c r="I52" s="4"/>
      <c r="J52" s="4"/>
      <c r="K52" s="11">
        <v>1</v>
      </c>
      <c r="L52" s="9">
        <f t="shared" si="0"/>
        <v>8754.4050932619211</v>
      </c>
      <c r="M52" s="10">
        <f t="shared" si="1"/>
        <v>866686.10423293011</v>
      </c>
    </row>
    <row r="53" spans="1:13" ht="40.5" customHeight="1" x14ac:dyDescent="0.2">
      <c r="A53" s="3">
        <f t="shared" si="2"/>
        <v>50</v>
      </c>
      <c r="B53" s="1" t="s">
        <v>45</v>
      </c>
      <c r="C53" s="1"/>
      <c r="D53" s="3"/>
      <c r="E53" s="1"/>
      <c r="F53" s="5">
        <v>3000</v>
      </c>
      <c r="G53" s="6">
        <v>27066.6081082089</v>
      </c>
      <c r="H53" s="6">
        <v>26795.94202712681</v>
      </c>
      <c r="I53" s="4"/>
      <c r="J53" s="4"/>
      <c r="K53" s="11">
        <v>1</v>
      </c>
      <c r="L53" s="9">
        <f t="shared" si="0"/>
        <v>267.95942027126807</v>
      </c>
      <c r="M53" s="10">
        <f t="shared" si="1"/>
        <v>26527.982606855541</v>
      </c>
    </row>
    <row r="54" spans="1:13" ht="44.25" customHeight="1" x14ac:dyDescent="0.2">
      <c r="A54" s="3">
        <f t="shared" si="2"/>
        <v>51</v>
      </c>
      <c r="B54" s="1" t="s">
        <v>46</v>
      </c>
      <c r="C54" s="1"/>
      <c r="D54" s="3"/>
      <c r="E54" s="1"/>
      <c r="F54" s="5">
        <v>10000</v>
      </c>
      <c r="G54" s="6">
        <v>1088874.5198972453</v>
      </c>
      <c r="H54" s="6">
        <v>1077985.7746982728</v>
      </c>
      <c r="I54" s="4"/>
      <c r="J54" s="4"/>
      <c r="K54" s="11">
        <v>1</v>
      </c>
      <c r="L54" s="9">
        <f t="shared" si="0"/>
        <v>10779.857746982729</v>
      </c>
      <c r="M54" s="10">
        <f t="shared" si="1"/>
        <v>1067205.9169512901</v>
      </c>
    </row>
    <row r="55" spans="1:13" ht="39" customHeight="1" x14ac:dyDescent="0.2">
      <c r="A55" s="3">
        <f t="shared" si="2"/>
        <v>52</v>
      </c>
      <c r="B55" s="1" t="s">
        <v>47</v>
      </c>
      <c r="C55" s="1"/>
      <c r="D55" s="3"/>
      <c r="E55" s="1"/>
      <c r="F55" s="5">
        <v>1400</v>
      </c>
      <c r="G55" s="6">
        <v>227022.87107963429</v>
      </c>
      <c r="H55" s="6">
        <v>224752.64236883796</v>
      </c>
      <c r="I55" s="4"/>
      <c r="J55" s="4"/>
      <c r="K55" s="11">
        <v>1</v>
      </c>
      <c r="L55" s="9">
        <f t="shared" si="0"/>
        <v>2247.5264236883795</v>
      </c>
      <c r="M55" s="10">
        <f t="shared" si="1"/>
        <v>222505.11594514959</v>
      </c>
    </row>
    <row r="56" spans="1:13" ht="39" customHeight="1" x14ac:dyDescent="0.2">
      <c r="A56" s="3">
        <f t="shared" si="2"/>
        <v>53</v>
      </c>
      <c r="B56" s="1" t="s">
        <v>48</v>
      </c>
      <c r="C56" s="1"/>
      <c r="D56" s="3"/>
      <c r="E56" s="1"/>
      <c r="F56" s="5">
        <v>1000</v>
      </c>
      <c r="G56" s="6">
        <v>184270.25845593089</v>
      </c>
      <c r="H56" s="6">
        <v>182427.55587137159</v>
      </c>
      <c r="I56" s="4"/>
      <c r="J56" s="4"/>
      <c r="K56" s="11">
        <v>1</v>
      </c>
      <c r="L56" s="9">
        <f t="shared" si="0"/>
        <v>1824.2755587137158</v>
      </c>
      <c r="M56" s="10">
        <f t="shared" si="1"/>
        <v>180603.28031265788</v>
      </c>
    </row>
    <row r="57" spans="1:13" ht="39" customHeight="1" x14ac:dyDescent="0.2">
      <c r="A57" s="3">
        <f t="shared" si="2"/>
        <v>54</v>
      </c>
      <c r="B57" s="1" t="s">
        <v>49</v>
      </c>
      <c r="C57" s="1"/>
      <c r="D57" s="3"/>
      <c r="E57" s="1"/>
      <c r="F57" s="5">
        <v>800</v>
      </c>
      <c r="G57" s="6">
        <v>74009.465405013601</v>
      </c>
      <c r="H57" s="6">
        <v>73269.37075096347</v>
      </c>
      <c r="I57" s="4"/>
      <c r="J57" s="4"/>
      <c r="K57" s="11">
        <v>1</v>
      </c>
      <c r="L57" s="9">
        <f t="shared" si="0"/>
        <v>732.69370750963469</v>
      </c>
      <c r="M57" s="10">
        <f t="shared" si="1"/>
        <v>72536.677043453834</v>
      </c>
    </row>
    <row r="58" spans="1:13" ht="36.75" customHeight="1" x14ac:dyDescent="0.2">
      <c r="A58" s="3">
        <f t="shared" si="2"/>
        <v>55</v>
      </c>
      <c r="B58" s="1" t="s">
        <v>50</v>
      </c>
      <c r="C58" s="1"/>
      <c r="D58" s="3"/>
      <c r="E58" s="1"/>
      <c r="F58" s="5">
        <v>500</v>
      </c>
      <c r="G58" s="6">
        <v>81193.244241958193</v>
      </c>
      <c r="H58" s="6">
        <v>80381.311799538613</v>
      </c>
      <c r="I58" s="4"/>
      <c r="J58" s="4"/>
      <c r="K58" s="11">
        <v>1</v>
      </c>
      <c r="L58" s="9">
        <f t="shared" si="0"/>
        <v>803.81311799538616</v>
      </c>
      <c r="M58" s="10">
        <f t="shared" si="1"/>
        <v>79577.49868154322</v>
      </c>
    </row>
    <row r="59" spans="1:13" ht="18.75" customHeight="1" x14ac:dyDescent="0.2">
      <c r="A59" s="3">
        <f t="shared" si="2"/>
        <v>56</v>
      </c>
      <c r="B59" s="1" t="s">
        <v>51</v>
      </c>
      <c r="C59" s="1"/>
      <c r="D59" s="3"/>
      <c r="E59" s="1"/>
      <c r="F59" s="5"/>
      <c r="G59" s="6">
        <v>433359.3066461081</v>
      </c>
      <c r="H59" s="6">
        <v>374855.80024888349</v>
      </c>
      <c r="I59" s="4"/>
      <c r="J59" s="4"/>
      <c r="K59" s="11">
        <v>13.5</v>
      </c>
      <c r="L59" s="9">
        <f t="shared" si="0"/>
        <v>50605.533033599269</v>
      </c>
      <c r="M59" s="10">
        <f t="shared" si="1"/>
        <v>324250.26721528423</v>
      </c>
    </row>
    <row r="60" spans="1:13" ht="15" customHeight="1" x14ac:dyDescent="0.2">
      <c r="A60" s="3">
        <f t="shared" si="2"/>
        <v>57</v>
      </c>
      <c r="B60" s="1" t="s">
        <v>52</v>
      </c>
      <c r="C60" s="1"/>
      <c r="D60" s="3"/>
      <c r="E60" s="1"/>
      <c r="F60" s="5"/>
      <c r="G60" s="6">
        <v>1450749.5260205513</v>
      </c>
      <c r="H60" s="6">
        <v>1359352.3058812567</v>
      </c>
      <c r="I60" s="4"/>
      <c r="J60" s="4"/>
      <c r="K60" s="11">
        <v>6.3</v>
      </c>
      <c r="L60" s="9">
        <f t="shared" si="0"/>
        <v>85639.195270519165</v>
      </c>
      <c r="M60" s="10">
        <f t="shared" si="1"/>
        <v>1273713.1106107375</v>
      </c>
    </row>
    <row r="61" spans="1:13" ht="15" customHeight="1" x14ac:dyDescent="0.2">
      <c r="A61" s="3">
        <f t="shared" si="2"/>
        <v>58</v>
      </c>
      <c r="B61" s="1" t="s">
        <v>53</v>
      </c>
      <c r="C61" s="1"/>
      <c r="D61" s="3"/>
      <c r="E61" s="1"/>
      <c r="F61" s="5"/>
      <c r="G61" s="6">
        <v>182302.788875</v>
      </c>
      <c r="H61" s="6">
        <v>173187.64943125</v>
      </c>
      <c r="I61" s="4"/>
      <c r="J61" s="4"/>
      <c r="K61" s="11">
        <v>5</v>
      </c>
      <c r="L61" s="9">
        <f t="shared" si="0"/>
        <v>8659.3824715625015</v>
      </c>
      <c r="M61" s="10">
        <f t="shared" si="1"/>
        <v>164528.26695968749</v>
      </c>
    </row>
    <row r="62" spans="1:13" ht="15" customHeight="1" x14ac:dyDescent="0.2">
      <c r="A62" s="3">
        <f t="shared" si="2"/>
        <v>59</v>
      </c>
      <c r="B62" s="1" t="s">
        <v>54</v>
      </c>
      <c r="C62" s="1"/>
      <c r="D62" s="3"/>
      <c r="E62" s="1"/>
      <c r="F62" s="5"/>
      <c r="G62" s="6">
        <v>127400258.7648</v>
      </c>
      <c r="H62" s="6">
        <v>122304248.41420799</v>
      </c>
      <c r="I62" s="4"/>
      <c r="J62" s="4"/>
      <c r="K62" s="11">
        <v>4</v>
      </c>
      <c r="L62" s="9">
        <f t="shared" si="0"/>
        <v>4892169.9365683198</v>
      </c>
      <c r="M62" s="10">
        <f t="shared" si="1"/>
        <v>117412078.47763968</v>
      </c>
    </row>
    <row r="63" spans="1:13" ht="16.5" customHeight="1" x14ac:dyDescent="0.2">
      <c r="A63" s="3">
        <f t="shared" si="2"/>
        <v>60</v>
      </c>
      <c r="B63" s="1" t="s">
        <v>55</v>
      </c>
      <c r="C63" s="1"/>
      <c r="D63" s="3"/>
      <c r="E63" s="1"/>
      <c r="F63" s="5"/>
      <c r="G63" s="6">
        <v>930809.16000963002</v>
      </c>
      <c r="H63" s="6">
        <v>921501.06840953371</v>
      </c>
      <c r="I63" s="4"/>
      <c r="J63" s="4"/>
      <c r="K63" s="11">
        <v>1</v>
      </c>
      <c r="L63" s="9">
        <f t="shared" si="0"/>
        <v>9215.0106840953376</v>
      </c>
      <c r="M63" s="10">
        <f t="shared" si="1"/>
        <v>912286.05772543838</v>
      </c>
    </row>
    <row r="64" spans="1:13" ht="21" customHeight="1" x14ac:dyDescent="0.2">
      <c r="A64" s="3">
        <f t="shared" si="2"/>
        <v>61</v>
      </c>
      <c r="B64" s="1" t="s">
        <v>56</v>
      </c>
      <c r="C64" s="1"/>
      <c r="D64" s="3"/>
      <c r="E64" s="1"/>
      <c r="F64" s="5"/>
      <c r="G64" s="6">
        <v>4041509.4799893005</v>
      </c>
      <c r="H64" s="6">
        <v>4001094.3851894075</v>
      </c>
      <c r="I64" s="4"/>
      <c r="J64" s="4"/>
      <c r="K64" s="11">
        <v>1</v>
      </c>
      <c r="L64" s="9">
        <f t="shared" si="0"/>
        <v>40010.943851894073</v>
      </c>
      <c r="M64" s="10">
        <f t="shared" si="1"/>
        <v>3961083.4413375133</v>
      </c>
    </row>
    <row r="65" spans="1:13" ht="18" customHeight="1" x14ac:dyDescent="0.2">
      <c r="A65" s="3">
        <f t="shared" si="2"/>
        <v>62</v>
      </c>
      <c r="B65" s="1" t="s">
        <v>57</v>
      </c>
      <c r="C65" s="1"/>
      <c r="D65" s="3"/>
      <c r="E65" s="1"/>
      <c r="F65" s="5"/>
      <c r="G65" s="6">
        <v>791899.82585999998</v>
      </c>
      <c r="H65" s="6">
        <v>783980.82760139997</v>
      </c>
      <c r="I65" s="4"/>
      <c r="J65" s="4"/>
      <c r="K65" s="11">
        <v>1</v>
      </c>
      <c r="L65" s="9">
        <f t="shared" si="0"/>
        <v>7839.8082760139996</v>
      </c>
      <c r="M65" s="10">
        <f t="shared" si="1"/>
        <v>776141.01932538592</v>
      </c>
    </row>
    <row r="66" spans="1:13" ht="23.25" customHeight="1" x14ac:dyDescent="0.2">
      <c r="A66" s="3">
        <f t="shared" si="2"/>
        <v>63</v>
      </c>
      <c r="B66" s="1" t="s">
        <v>58</v>
      </c>
      <c r="C66" s="1"/>
      <c r="D66" s="3"/>
      <c r="E66" s="1"/>
      <c r="F66" s="5"/>
      <c r="G66" s="6">
        <v>647214.625</v>
      </c>
      <c r="H66" s="6">
        <v>559840.65062500001</v>
      </c>
      <c r="I66" s="4"/>
      <c r="J66" s="4"/>
      <c r="K66" s="11">
        <v>13.5</v>
      </c>
      <c r="L66" s="9">
        <f t="shared" si="0"/>
        <v>75578.487834375002</v>
      </c>
      <c r="M66" s="10">
        <f t="shared" si="1"/>
        <v>484262.16279062501</v>
      </c>
    </row>
    <row r="67" spans="1:13" ht="21.75" customHeight="1" x14ac:dyDescent="0.2">
      <c r="A67" s="3">
        <f t="shared" si="2"/>
        <v>64</v>
      </c>
      <c r="B67" s="1" t="s">
        <v>59</v>
      </c>
      <c r="C67" s="1"/>
      <c r="D67" s="3"/>
      <c r="E67" s="1"/>
      <c r="F67" s="5"/>
      <c r="G67" s="6">
        <v>28108908.048473999</v>
      </c>
      <c r="H67" s="6">
        <v>27827818.967989258</v>
      </c>
      <c r="I67" s="4"/>
      <c r="J67" s="4"/>
      <c r="K67" s="11">
        <v>1</v>
      </c>
      <c r="L67" s="9">
        <f t="shared" si="0"/>
        <v>278278.18967989256</v>
      </c>
      <c r="M67" s="10">
        <f t="shared" si="1"/>
        <v>27549540.778309368</v>
      </c>
    </row>
    <row r="68" spans="1:13" ht="21.75" customHeight="1" x14ac:dyDescent="0.2">
      <c r="A68" s="3">
        <f t="shared" si="2"/>
        <v>65</v>
      </c>
      <c r="B68" s="1" t="s">
        <v>12</v>
      </c>
      <c r="C68" s="1" t="s">
        <v>63</v>
      </c>
      <c r="D68" s="3"/>
      <c r="E68" s="1"/>
      <c r="F68" s="5">
        <v>943</v>
      </c>
      <c r="G68" s="6">
        <v>0</v>
      </c>
      <c r="H68" s="6">
        <v>0</v>
      </c>
      <c r="I68" s="4"/>
      <c r="J68" s="4"/>
      <c r="K68" s="11"/>
      <c r="L68" s="9">
        <f t="shared" si="0"/>
        <v>0</v>
      </c>
      <c r="M68" s="10">
        <f t="shared" si="1"/>
        <v>0</v>
      </c>
    </row>
    <row r="69" spans="1:13" ht="21.75" customHeight="1" x14ac:dyDescent="0.2">
      <c r="A69" s="3">
        <f t="shared" si="2"/>
        <v>66</v>
      </c>
      <c r="B69" s="1" t="s">
        <v>65</v>
      </c>
      <c r="C69" s="1" t="s">
        <v>66</v>
      </c>
      <c r="D69" s="3"/>
      <c r="E69" s="1"/>
      <c r="F69" s="5">
        <v>2900</v>
      </c>
      <c r="G69" s="6">
        <v>0</v>
      </c>
      <c r="H69" s="6">
        <v>895350.96</v>
      </c>
      <c r="I69" s="6"/>
      <c r="J69" s="4"/>
      <c r="K69" s="11"/>
      <c r="L69" s="9">
        <f t="shared" ref="L69:L130" si="3">H69*K69/100</f>
        <v>0</v>
      </c>
      <c r="M69" s="10">
        <f t="shared" ref="M69:M130" si="4">H69-L69</f>
        <v>895350.96</v>
      </c>
    </row>
    <row r="70" spans="1:13" ht="21.75" customHeight="1" x14ac:dyDescent="0.2">
      <c r="A70" s="3">
        <f t="shared" ref="A70:A130" si="5">A69+1</f>
        <v>67</v>
      </c>
      <c r="B70" s="1" t="s">
        <v>68</v>
      </c>
      <c r="C70" s="1" t="s">
        <v>21</v>
      </c>
      <c r="D70" s="3">
        <v>1978</v>
      </c>
      <c r="E70" s="1"/>
      <c r="F70" s="5">
        <v>4731.5</v>
      </c>
      <c r="G70" s="6"/>
      <c r="H70" s="6">
        <v>2135985</v>
      </c>
      <c r="I70" s="6"/>
      <c r="J70" s="4"/>
      <c r="K70" s="11">
        <v>14.3</v>
      </c>
      <c r="L70" s="9">
        <f t="shared" si="3"/>
        <v>305445.85499999998</v>
      </c>
      <c r="M70" s="10">
        <f t="shared" si="4"/>
        <v>1830539.145</v>
      </c>
    </row>
    <row r="71" spans="1:13" ht="21.75" customHeight="1" x14ac:dyDescent="0.2">
      <c r="A71" s="3">
        <f t="shared" si="5"/>
        <v>68</v>
      </c>
      <c r="B71" s="1" t="s">
        <v>67</v>
      </c>
      <c r="C71" s="1" t="s">
        <v>21</v>
      </c>
      <c r="D71" s="3"/>
      <c r="E71" s="1"/>
      <c r="F71" s="5">
        <v>36872.5</v>
      </c>
      <c r="G71" s="6"/>
      <c r="H71" s="6">
        <v>6463676</v>
      </c>
      <c r="I71" s="6"/>
      <c r="J71" s="4"/>
      <c r="K71" s="11">
        <v>14.3</v>
      </c>
      <c r="L71" s="9">
        <f t="shared" si="3"/>
        <v>924305.66800000006</v>
      </c>
      <c r="M71" s="10">
        <f t="shared" si="4"/>
        <v>5539370.3320000004</v>
      </c>
    </row>
    <row r="72" spans="1:13" ht="21.75" customHeight="1" x14ac:dyDescent="0.2">
      <c r="A72" s="3">
        <f t="shared" si="5"/>
        <v>69</v>
      </c>
      <c r="B72" s="1" t="s">
        <v>69</v>
      </c>
      <c r="C72" s="1" t="s">
        <v>21</v>
      </c>
      <c r="D72" s="3"/>
      <c r="E72" s="1"/>
      <c r="F72" s="5">
        <v>204.7</v>
      </c>
      <c r="G72" s="6"/>
      <c r="H72" s="6">
        <v>34727</v>
      </c>
      <c r="I72" s="6"/>
      <c r="J72" s="4"/>
      <c r="K72" s="11">
        <v>6.7</v>
      </c>
      <c r="L72" s="9">
        <f t="shared" si="3"/>
        <v>2326.7089999999998</v>
      </c>
      <c r="M72" s="10">
        <f t="shared" si="4"/>
        <v>32400.291000000001</v>
      </c>
    </row>
    <row r="73" spans="1:13" ht="21.75" customHeight="1" x14ac:dyDescent="0.2">
      <c r="A73" s="3">
        <f t="shared" si="5"/>
        <v>70</v>
      </c>
      <c r="B73" s="1" t="s">
        <v>70</v>
      </c>
      <c r="C73" s="1" t="s">
        <v>21</v>
      </c>
      <c r="D73" s="3"/>
      <c r="E73" s="1"/>
      <c r="F73" s="5">
        <v>7995.6</v>
      </c>
      <c r="G73" s="6"/>
      <c r="H73" s="6">
        <v>2342013</v>
      </c>
      <c r="I73" s="6"/>
      <c r="J73" s="4"/>
      <c r="K73" s="11">
        <v>14.3</v>
      </c>
      <c r="L73" s="9">
        <f t="shared" si="3"/>
        <v>334907.859</v>
      </c>
      <c r="M73" s="10">
        <f t="shared" si="4"/>
        <v>2007105.1410000001</v>
      </c>
    </row>
    <row r="74" spans="1:13" ht="21.75" customHeight="1" x14ac:dyDescent="0.2">
      <c r="A74" s="3">
        <f t="shared" si="5"/>
        <v>71</v>
      </c>
      <c r="B74" s="1" t="s">
        <v>71</v>
      </c>
      <c r="C74" s="1" t="s">
        <v>21</v>
      </c>
      <c r="D74" s="3"/>
      <c r="E74" s="1"/>
      <c r="F74" s="5">
        <v>19106.3</v>
      </c>
      <c r="G74" s="6"/>
      <c r="H74" s="6">
        <v>3926144</v>
      </c>
      <c r="I74" s="6"/>
      <c r="J74" s="4"/>
      <c r="K74" s="11">
        <v>14.3</v>
      </c>
      <c r="L74" s="9">
        <f t="shared" si="3"/>
        <v>561438.59200000006</v>
      </c>
      <c r="M74" s="10">
        <f t="shared" si="4"/>
        <v>3364705.4079999998</v>
      </c>
    </row>
    <row r="75" spans="1:13" ht="21.75" customHeight="1" x14ac:dyDescent="0.2">
      <c r="A75" s="3">
        <f t="shared" si="5"/>
        <v>72</v>
      </c>
      <c r="B75" s="1" t="s">
        <v>72</v>
      </c>
      <c r="C75" s="1" t="s">
        <v>21</v>
      </c>
      <c r="D75" s="3"/>
      <c r="E75" s="1"/>
      <c r="F75" s="5">
        <v>2225.6999999999998</v>
      </c>
      <c r="G75" s="6"/>
      <c r="H75" s="6">
        <v>423943</v>
      </c>
      <c r="I75" s="6"/>
      <c r="J75" s="4"/>
      <c r="K75" s="11">
        <v>14.3</v>
      </c>
      <c r="L75" s="9">
        <f t="shared" si="3"/>
        <v>60623.849000000002</v>
      </c>
      <c r="M75" s="10">
        <f t="shared" si="4"/>
        <v>363319.15100000001</v>
      </c>
    </row>
    <row r="76" spans="1:13" ht="21.75" customHeight="1" x14ac:dyDescent="0.2">
      <c r="A76" s="3">
        <f t="shared" si="5"/>
        <v>73</v>
      </c>
      <c r="B76" s="1" t="s">
        <v>73</v>
      </c>
      <c r="C76" s="1" t="s">
        <v>21</v>
      </c>
      <c r="D76" s="3"/>
      <c r="E76" s="1"/>
      <c r="F76" s="5">
        <v>5510.6</v>
      </c>
      <c r="G76" s="6"/>
      <c r="H76" s="6">
        <v>126929</v>
      </c>
      <c r="I76" s="6"/>
      <c r="J76" s="4"/>
      <c r="K76" s="11">
        <v>14.3</v>
      </c>
      <c r="L76" s="9">
        <f t="shared" si="3"/>
        <v>18150.847000000002</v>
      </c>
      <c r="M76" s="10">
        <f t="shared" si="4"/>
        <v>108778.15299999999</v>
      </c>
    </row>
    <row r="77" spans="1:13" ht="21.75" customHeight="1" x14ac:dyDescent="0.2">
      <c r="A77" s="3">
        <f t="shared" si="5"/>
        <v>74</v>
      </c>
      <c r="B77" s="1" t="s">
        <v>74</v>
      </c>
      <c r="C77" s="1" t="s">
        <v>21</v>
      </c>
      <c r="D77" s="3"/>
      <c r="E77" s="1"/>
      <c r="F77" s="5">
        <v>867.8</v>
      </c>
      <c r="G77" s="6"/>
      <c r="H77" s="6">
        <v>1331764</v>
      </c>
      <c r="I77" s="6"/>
      <c r="J77" s="4"/>
      <c r="K77" s="11">
        <v>6.7</v>
      </c>
      <c r="L77" s="9">
        <f t="shared" si="3"/>
        <v>89228.188000000009</v>
      </c>
      <c r="M77" s="10">
        <f t="shared" si="4"/>
        <v>1242535.8119999999</v>
      </c>
    </row>
    <row r="78" spans="1:13" ht="21.75" customHeight="1" x14ac:dyDescent="0.2">
      <c r="A78" s="3">
        <f t="shared" si="5"/>
        <v>75</v>
      </c>
      <c r="B78" s="1" t="s">
        <v>75</v>
      </c>
      <c r="C78" s="1" t="s">
        <v>21</v>
      </c>
      <c r="D78" s="3"/>
      <c r="E78" s="1"/>
      <c r="F78" s="5">
        <v>4186.6000000000004</v>
      </c>
      <c r="G78" s="6"/>
      <c r="H78" s="6">
        <v>605765</v>
      </c>
      <c r="I78" s="6"/>
      <c r="J78" s="4"/>
      <c r="K78" s="11">
        <v>14.3</v>
      </c>
      <c r="L78" s="9">
        <f t="shared" si="3"/>
        <v>86624.395000000004</v>
      </c>
      <c r="M78" s="10">
        <f t="shared" si="4"/>
        <v>519140.60499999998</v>
      </c>
    </row>
    <row r="79" spans="1:13" ht="21.75" customHeight="1" x14ac:dyDescent="0.2">
      <c r="A79" s="3">
        <f t="shared" si="5"/>
        <v>76</v>
      </c>
      <c r="B79" s="1" t="s">
        <v>76</v>
      </c>
      <c r="C79" s="1" t="s">
        <v>21</v>
      </c>
      <c r="D79" s="3"/>
      <c r="E79" s="1"/>
      <c r="F79" s="5">
        <v>207.8</v>
      </c>
      <c r="G79" s="6"/>
      <c r="H79" s="6">
        <v>43910</v>
      </c>
      <c r="I79" s="6"/>
      <c r="J79" s="4"/>
      <c r="K79" s="11">
        <v>14.3</v>
      </c>
      <c r="L79" s="9">
        <f t="shared" si="3"/>
        <v>6279.13</v>
      </c>
      <c r="M79" s="10">
        <f t="shared" si="4"/>
        <v>37630.870000000003</v>
      </c>
    </row>
    <row r="80" spans="1:13" ht="21.75" customHeight="1" x14ac:dyDescent="0.2">
      <c r="A80" s="3">
        <f t="shared" si="5"/>
        <v>77</v>
      </c>
      <c r="B80" s="1" t="s">
        <v>77</v>
      </c>
      <c r="C80" s="1" t="s">
        <v>21</v>
      </c>
      <c r="D80" s="3"/>
      <c r="E80" s="1"/>
      <c r="F80" s="5">
        <v>19.600000000000001</v>
      </c>
      <c r="G80" s="6"/>
      <c r="H80" s="6">
        <v>1726</v>
      </c>
      <c r="I80" s="6"/>
      <c r="J80" s="4"/>
      <c r="K80" s="11">
        <v>14.3</v>
      </c>
      <c r="L80" s="9">
        <f t="shared" si="3"/>
        <v>246.81800000000004</v>
      </c>
      <c r="M80" s="10">
        <f t="shared" si="4"/>
        <v>1479.182</v>
      </c>
    </row>
    <row r="81" spans="1:13" ht="21.75" customHeight="1" x14ac:dyDescent="0.2">
      <c r="A81" s="3">
        <f t="shared" si="5"/>
        <v>78</v>
      </c>
      <c r="B81" s="1" t="s">
        <v>78</v>
      </c>
      <c r="C81" s="1" t="s">
        <v>21</v>
      </c>
      <c r="D81" s="3"/>
      <c r="E81" s="1"/>
      <c r="F81" s="5">
        <v>866.5</v>
      </c>
      <c r="G81" s="6"/>
      <c r="H81" s="6">
        <v>76290</v>
      </c>
      <c r="I81" s="6"/>
      <c r="J81" s="4"/>
      <c r="K81" s="11">
        <v>14.3</v>
      </c>
      <c r="L81" s="9">
        <f t="shared" si="3"/>
        <v>10909.47</v>
      </c>
      <c r="M81" s="10">
        <f t="shared" si="4"/>
        <v>65380.53</v>
      </c>
    </row>
    <row r="82" spans="1:13" ht="21.75" customHeight="1" x14ac:dyDescent="0.2">
      <c r="A82" s="3">
        <f t="shared" si="5"/>
        <v>79</v>
      </c>
      <c r="B82" s="1" t="s">
        <v>79</v>
      </c>
      <c r="C82" s="1" t="s">
        <v>21</v>
      </c>
      <c r="D82" s="3"/>
      <c r="E82" s="1"/>
      <c r="F82" s="5">
        <v>625.5</v>
      </c>
      <c r="G82" s="6"/>
      <c r="H82" s="6">
        <v>154201</v>
      </c>
      <c r="I82" s="6"/>
      <c r="J82" s="4"/>
      <c r="K82" s="11">
        <v>14.3</v>
      </c>
      <c r="L82" s="9">
        <f t="shared" si="3"/>
        <v>22050.743000000002</v>
      </c>
      <c r="M82" s="10">
        <f t="shared" si="4"/>
        <v>132150.25699999998</v>
      </c>
    </row>
    <row r="83" spans="1:13" ht="21.75" customHeight="1" x14ac:dyDescent="0.2">
      <c r="A83" s="3">
        <f t="shared" si="5"/>
        <v>80</v>
      </c>
      <c r="B83" s="1" t="s">
        <v>80</v>
      </c>
      <c r="C83" s="1" t="s">
        <v>21</v>
      </c>
      <c r="D83" s="3"/>
      <c r="E83" s="1"/>
      <c r="F83" s="5">
        <v>819.1</v>
      </c>
      <c r="G83" s="6"/>
      <c r="H83" s="6">
        <v>108176</v>
      </c>
      <c r="I83" s="6"/>
      <c r="J83" s="4"/>
      <c r="K83" s="11">
        <v>14.3</v>
      </c>
      <c r="L83" s="9">
        <f t="shared" si="3"/>
        <v>15469.168</v>
      </c>
      <c r="M83" s="10">
        <f t="shared" si="4"/>
        <v>92706.831999999995</v>
      </c>
    </row>
    <row r="84" spans="1:13" ht="21.75" customHeight="1" x14ac:dyDescent="0.2">
      <c r="A84" s="3">
        <f t="shared" si="5"/>
        <v>81</v>
      </c>
      <c r="B84" s="1" t="s">
        <v>81</v>
      </c>
      <c r="C84" s="1" t="s">
        <v>21</v>
      </c>
      <c r="D84" s="3"/>
      <c r="E84" s="1"/>
      <c r="F84" s="5">
        <v>2416.1999999999998</v>
      </c>
      <c r="G84" s="6"/>
      <c r="H84" s="6">
        <v>489287</v>
      </c>
      <c r="I84" s="6"/>
      <c r="J84" s="4"/>
      <c r="K84" s="11">
        <v>14.3</v>
      </c>
      <c r="L84" s="9">
        <f t="shared" si="3"/>
        <v>69968.041000000012</v>
      </c>
      <c r="M84" s="10">
        <f t="shared" si="4"/>
        <v>419318.95899999997</v>
      </c>
    </row>
    <row r="85" spans="1:13" ht="21.75" customHeight="1" x14ac:dyDescent="0.2">
      <c r="A85" s="3">
        <f t="shared" si="5"/>
        <v>82</v>
      </c>
      <c r="B85" s="1" t="s">
        <v>82</v>
      </c>
      <c r="C85" s="1" t="s">
        <v>21</v>
      </c>
      <c r="D85" s="3"/>
      <c r="E85" s="1"/>
      <c r="F85" s="5">
        <v>735.2</v>
      </c>
      <c r="G85" s="6"/>
      <c r="H85" s="6">
        <v>64730</v>
      </c>
      <c r="I85" s="6"/>
      <c r="J85" s="4"/>
      <c r="K85" s="11">
        <v>14.3</v>
      </c>
      <c r="L85" s="9">
        <f t="shared" si="3"/>
        <v>9256.39</v>
      </c>
      <c r="M85" s="10">
        <f t="shared" si="4"/>
        <v>55473.61</v>
      </c>
    </row>
    <row r="86" spans="1:13" ht="21.75" customHeight="1" x14ac:dyDescent="0.2">
      <c r="A86" s="3">
        <f t="shared" si="5"/>
        <v>83</v>
      </c>
      <c r="B86" s="1" t="s">
        <v>83</v>
      </c>
      <c r="C86" s="1" t="s">
        <v>21</v>
      </c>
      <c r="D86" s="3"/>
      <c r="E86" s="1"/>
      <c r="F86" s="5">
        <v>2510.8000000000002</v>
      </c>
      <c r="G86" s="6"/>
      <c r="H86" s="6">
        <v>596868</v>
      </c>
      <c r="I86" s="6"/>
      <c r="J86" s="4"/>
      <c r="K86" s="11">
        <v>14.3</v>
      </c>
      <c r="L86" s="9">
        <f t="shared" si="3"/>
        <v>85352.124000000011</v>
      </c>
      <c r="M86" s="10">
        <f t="shared" si="4"/>
        <v>511515.87599999999</v>
      </c>
    </row>
    <row r="87" spans="1:13" ht="21.75" customHeight="1" x14ac:dyDescent="0.2">
      <c r="A87" s="3">
        <f t="shared" si="5"/>
        <v>84</v>
      </c>
      <c r="B87" s="1" t="s">
        <v>84</v>
      </c>
      <c r="C87" s="1" t="s">
        <v>21</v>
      </c>
      <c r="D87" s="3"/>
      <c r="E87" s="1"/>
      <c r="F87" s="5">
        <v>8.5</v>
      </c>
      <c r="G87" s="6"/>
      <c r="H87" s="6">
        <v>2440</v>
      </c>
      <c r="I87" s="6"/>
      <c r="J87" s="4"/>
      <c r="K87" s="11">
        <v>6.7</v>
      </c>
      <c r="L87" s="9">
        <f t="shared" si="3"/>
        <v>163.47999999999999</v>
      </c>
      <c r="M87" s="10">
        <f t="shared" si="4"/>
        <v>2276.52</v>
      </c>
    </row>
    <row r="88" spans="1:13" ht="21.75" customHeight="1" x14ac:dyDescent="0.2">
      <c r="A88" s="3">
        <f t="shared" si="5"/>
        <v>85</v>
      </c>
      <c r="B88" s="1" t="s">
        <v>85</v>
      </c>
      <c r="C88" s="1" t="s">
        <v>21</v>
      </c>
      <c r="D88" s="3"/>
      <c r="E88" s="1"/>
      <c r="F88" s="5"/>
      <c r="G88" s="6"/>
      <c r="H88" s="6">
        <v>2649342</v>
      </c>
      <c r="I88" s="6"/>
      <c r="J88" s="4"/>
      <c r="K88" s="11">
        <v>4.4000000000000004</v>
      </c>
      <c r="L88" s="9">
        <f t="shared" si="3"/>
        <v>116571.04800000001</v>
      </c>
      <c r="M88" s="10">
        <f t="shared" si="4"/>
        <v>2532770.952</v>
      </c>
    </row>
    <row r="89" spans="1:13" ht="21.75" customHeight="1" x14ac:dyDescent="0.2">
      <c r="A89" s="3">
        <f t="shared" si="5"/>
        <v>86</v>
      </c>
      <c r="B89" s="1" t="s">
        <v>86</v>
      </c>
      <c r="C89" s="1" t="s">
        <v>21</v>
      </c>
      <c r="D89" s="3"/>
      <c r="E89" s="1"/>
      <c r="F89" s="5"/>
      <c r="G89" s="6"/>
      <c r="H89" s="6">
        <v>1661738</v>
      </c>
      <c r="I89" s="6"/>
      <c r="J89" s="4"/>
      <c r="K89" s="11">
        <v>4.4000000000000004</v>
      </c>
      <c r="L89" s="9">
        <f t="shared" si="3"/>
        <v>73116.472000000009</v>
      </c>
      <c r="M89" s="10">
        <f t="shared" si="4"/>
        <v>1588621.5279999999</v>
      </c>
    </row>
    <row r="90" spans="1:13" ht="21.75" customHeight="1" x14ac:dyDescent="0.2">
      <c r="A90" s="3">
        <f t="shared" si="5"/>
        <v>87</v>
      </c>
      <c r="B90" s="1" t="s">
        <v>87</v>
      </c>
      <c r="C90" s="1" t="s">
        <v>21</v>
      </c>
      <c r="D90" s="3"/>
      <c r="E90" s="1"/>
      <c r="F90" s="5"/>
      <c r="G90" s="6"/>
      <c r="H90" s="6">
        <v>2182908</v>
      </c>
      <c r="I90" s="6"/>
      <c r="J90" s="4"/>
      <c r="K90" s="11">
        <v>4.4000000000000004</v>
      </c>
      <c r="L90" s="9">
        <f t="shared" si="3"/>
        <v>96047.952000000005</v>
      </c>
      <c r="M90" s="10">
        <f t="shared" si="4"/>
        <v>2086860.048</v>
      </c>
    </row>
    <row r="91" spans="1:13" ht="21.75" customHeight="1" x14ac:dyDescent="0.2">
      <c r="A91" s="3">
        <f t="shared" si="5"/>
        <v>88</v>
      </c>
      <c r="B91" s="1" t="s">
        <v>88</v>
      </c>
      <c r="C91" s="1" t="s">
        <v>21</v>
      </c>
      <c r="D91" s="3"/>
      <c r="E91" s="1"/>
      <c r="F91" s="5"/>
      <c r="G91" s="6"/>
      <c r="H91" s="6">
        <v>168000</v>
      </c>
      <c r="I91" s="6"/>
      <c r="J91" s="4"/>
      <c r="K91" s="11">
        <v>4.4000000000000004</v>
      </c>
      <c r="L91" s="9">
        <f t="shared" si="3"/>
        <v>7392.0000000000009</v>
      </c>
      <c r="M91" s="10">
        <f t="shared" si="4"/>
        <v>160608</v>
      </c>
    </row>
    <row r="92" spans="1:13" ht="21.75" customHeight="1" x14ac:dyDescent="0.2">
      <c r="A92" s="3">
        <f t="shared" si="5"/>
        <v>89</v>
      </c>
      <c r="B92" s="1" t="s">
        <v>89</v>
      </c>
      <c r="C92" s="1" t="s">
        <v>21</v>
      </c>
      <c r="D92" s="3"/>
      <c r="E92" s="1"/>
      <c r="F92" s="5"/>
      <c r="G92" s="6"/>
      <c r="H92" s="6">
        <v>120000</v>
      </c>
      <c r="I92" s="6"/>
      <c r="J92" s="4"/>
      <c r="K92" s="11">
        <v>4.4000000000000004</v>
      </c>
      <c r="L92" s="9">
        <f t="shared" si="3"/>
        <v>5280</v>
      </c>
      <c r="M92" s="10">
        <f t="shared" si="4"/>
        <v>114720</v>
      </c>
    </row>
    <row r="93" spans="1:13" ht="21.75" customHeight="1" x14ac:dyDescent="0.2">
      <c r="A93" s="3">
        <f t="shared" si="5"/>
        <v>90</v>
      </c>
      <c r="B93" s="1" t="s">
        <v>90</v>
      </c>
      <c r="C93" s="1" t="s">
        <v>21</v>
      </c>
      <c r="D93" s="3"/>
      <c r="E93" s="1"/>
      <c r="F93" s="5"/>
      <c r="G93" s="6"/>
      <c r="H93" s="6">
        <v>120000</v>
      </c>
      <c r="I93" s="6"/>
      <c r="J93" s="4"/>
      <c r="K93" s="11">
        <v>4.4000000000000004</v>
      </c>
      <c r="L93" s="9">
        <f t="shared" si="3"/>
        <v>5280</v>
      </c>
      <c r="M93" s="10">
        <f t="shared" si="4"/>
        <v>114720</v>
      </c>
    </row>
    <row r="94" spans="1:13" ht="21.75" customHeight="1" x14ac:dyDescent="0.2">
      <c r="A94" s="3">
        <f t="shared" si="5"/>
        <v>91</v>
      </c>
      <c r="B94" s="1" t="s">
        <v>91</v>
      </c>
      <c r="C94" s="1" t="s">
        <v>21</v>
      </c>
      <c r="D94" s="3"/>
      <c r="E94" s="1"/>
      <c r="F94" s="5"/>
      <c r="G94" s="6"/>
      <c r="H94" s="6">
        <v>120000</v>
      </c>
      <c r="I94" s="6"/>
      <c r="J94" s="4"/>
      <c r="K94" s="11">
        <v>4.4000000000000004</v>
      </c>
      <c r="L94" s="9">
        <f t="shared" si="3"/>
        <v>5280</v>
      </c>
      <c r="M94" s="10">
        <f t="shared" si="4"/>
        <v>114720</v>
      </c>
    </row>
    <row r="95" spans="1:13" ht="21.75" customHeight="1" x14ac:dyDescent="0.2">
      <c r="A95" s="3">
        <f t="shared" si="5"/>
        <v>92</v>
      </c>
      <c r="B95" s="1" t="s">
        <v>92</v>
      </c>
      <c r="C95" s="1" t="s">
        <v>21</v>
      </c>
      <c r="D95" s="3"/>
      <c r="E95" s="1"/>
      <c r="F95" s="5"/>
      <c r="G95" s="6"/>
      <c r="H95" s="6">
        <v>297500</v>
      </c>
      <c r="I95" s="6"/>
      <c r="J95" s="4"/>
      <c r="K95" s="11">
        <v>4.4000000000000004</v>
      </c>
      <c r="L95" s="9">
        <f t="shared" si="3"/>
        <v>13090</v>
      </c>
      <c r="M95" s="10">
        <f t="shared" si="4"/>
        <v>284410</v>
      </c>
    </row>
    <row r="96" spans="1:13" ht="21.75" customHeight="1" x14ac:dyDescent="0.2">
      <c r="A96" s="3">
        <f t="shared" si="5"/>
        <v>93</v>
      </c>
      <c r="B96" s="1" t="s">
        <v>93</v>
      </c>
      <c r="C96" s="1" t="s">
        <v>21</v>
      </c>
      <c r="D96" s="3"/>
      <c r="E96" s="1"/>
      <c r="F96" s="5"/>
      <c r="G96" s="6"/>
      <c r="H96" s="6">
        <v>420000</v>
      </c>
      <c r="I96" s="6"/>
      <c r="J96" s="4"/>
      <c r="K96" s="11">
        <v>4.4000000000000004</v>
      </c>
      <c r="L96" s="9">
        <f t="shared" si="3"/>
        <v>18480.000000000004</v>
      </c>
      <c r="M96" s="10">
        <f t="shared" si="4"/>
        <v>401520</v>
      </c>
    </row>
    <row r="97" spans="1:13" ht="21.75" customHeight="1" x14ac:dyDescent="0.2">
      <c r="A97" s="3">
        <f t="shared" si="5"/>
        <v>94</v>
      </c>
      <c r="B97" s="1" t="s">
        <v>94</v>
      </c>
      <c r="C97" s="1" t="s">
        <v>95</v>
      </c>
      <c r="D97" s="3">
        <v>2009</v>
      </c>
      <c r="E97" s="1"/>
      <c r="F97" s="5">
        <v>6668</v>
      </c>
      <c r="G97" s="6"/>
      <c r="H97" s="6">
        <v>2405951</v>
      </c>
      <c r="I97" s="6"/>
      <c r="J97" s="4"/>
      <c r="K97" s="11">
        <v>14.3</v>
      </c>
      <c r="L97" s="9">
        <f t="shared" si="3"/>
        <v>344050.99300000002</v>
      </c>
      <c r="M97" s="10">
        <f t="shared" si="4"/>
        <v>2061900.007</v>
      </c>
    </row>
    <row r="98" spans="1:13" ht="21.75" customHeight="1" x14ac:dyDescent="0.2">
      <c r="A98" s="3">
        <f t="shared" si="5"/>
        <v>95</v>
      </c>
      <c r="B98" s="1" t="s">
        <v>96</v>
      </c>
      <c r="C98" s="1" t="s">
        <v>95</v>
      </c>
      <c r="D98" s="3">
        <v>2010</v>
      </c>
      <c r="E98" s="1"/>
      <c r="F98" s="5">
        <v>77.5</v>
      </c>
      <c r="G98" s="6"/>
      <c r="H98" s="6">
        <v>28659</v>
      </c>
      <c r="I98" s="6"/>
      <c r="J98" s="4"/>
      <c r="K98" s="11">
        <v>14.3</v>
      </c>
      <c r="L98" s="9">
        <f t="shared" si="3"/>
        <v>4098.2370000000001</v>
      </c>
      <c r="M98" s="10">
        <f t="shared" si="4"/>
        <v>24560.762999999999</v>
      </c>
    </row>
    <row r="99" spans="1:13" ht="21.75" customHeight="1" x14ac:dyDescent="0.2">
      <c r="A99" s="3">
        <f t="shared" si="5"/>
        <v>96</v>
      </c>
      <c r="B99" s="1" t="s">
        <v>97</v>
      </c>
      <c r="C99" s="1" t="s">
        <v>95</v>
      </c>
      <c r="D99" s="3">
        <v>2010</v>
      </c>
      <c r="E99" s="1"/>
      <c r="F99" s="5">
        <v>35.5</v>
      </c>
      <c r="G99" s="6"/>
      <c r="H99" s="6">
        <v>20746</v>
      </c>
      <c r="I99" s="6"/>
      <c r="J99" s="4"/>
      <c r="K99" s="11">
        <v>14.3</v>
      </c>
      <c r="L99" s="9">
        <f t="shared" si="3"/>
        <v>2966.6779999999999</v>
      </c>
      <c r="M99" s="10">
        <f t="shared" si="4"/>
        <v>17779.322</v>
      </c>
    </row>
    <row r="100" spans="1:13" ht="21.75" customHeight="1" x14ac:dyDescent="0.2">
      <c r="A100" s="3">
        <f t="shared" si="5"/>
        <v>97</v>
      </c>
      <c r="B100" s="1" t="s">
        <v>98</v>
      </c>
      <c r="C100" s="1" t="s">
        <v>95</v>
      </c>
      <c r="D100" s="3">
        <v>2009</v>
      </c>
      <c r="E100" s="1"/>
      <c r="F100" s="5">
        <v>186.1</v>
      </c>
      <c r="G100" s="6"/>
      <c r="H100" s="6">
        <v>67179</v>
      </c>
      <c r="I100" s="6"/>
      <c r="J100" s="4"/>
      <c r="K100" s="11">
        <v>14.3</v>
      </c>
      <c r="L100" s="9">
        <f t="shared" si="3"/>
        <v>9606.5970000000016</v>
      </c>
      <c r="M100" s="10">
        <f t="shared" si="4"/>
        <v>57572.402999999998</v>
      </c>
    </row>
    <row r="101" spans="1:13" ht="21.75" customHeight="1" x14ac:dyDescent="0.2">
      <c r="A101" s="3">
        <f t="shared" si="5"/>
        <v>98</v>
      </c>
      <c r="B101" s="1" t="s">
        <v>99</v>
      </c>
      <c r="C101" s="1" t="s">
        <v>95</v>
      </c>
      <c r="D101" s="3">
        <v>2011</v>
      </c>
      <c r="E101" s="1"/>
      <c r="F101" s="5">
        <v>255</v>
      </c>
      <c r="G101" s="6"/>
      <c r="H101" s="6">
        <v>152569</v>
      </c>
      <c r="I101" s="6"/>
      <c r="J101" s="4"/>
      <c r="K101" s="11">
        <v>14.3</v>
      </c>
      <c r="L101" s="9">
        <f t="shared" si="3"/>
        <v>21817.367000000002</v>
      </c>
      <c r="M101" s="10">
        <f t="shared" si="4"/>
        <v>130751.633</v>
      </c>
    </row>
    <row r="102" spans="1:13" ht="21.75" customHeight="1" x14ac:dyDescent="0.2">
      <c r="A102" s="3">
        <f t="shared" si="5"/>
        <v>99</v>
      </c>
      <c r="B102" s="1" t="s">
        <v>100</v>
      </c>
      <c r="C102" s="1" t="s">
        <v>95</v>
      </c>
      <c r="D102" s="3">
        <v>2011</v>
      </c>
      <c r="E102" s="1"/>
      <c r="F102" s="5">
        <v>235</v>
      </c>
      <c r="G102" s="6"/>
      <c r="H102" s="6">
        <v>152569</v>
      </c>
      <c r="I102" s="6"/>
      <c r="J102" s="4"/>
      <c r="K102" s="11">
        <v>14.3</v>
      </c>
      <c r="L102" s="9">
        <f t="shared" si="3"/>
        <v>21817.367000000002</v>
      </c>
      <c r="M102" s="10">
        <f t="shared" si="4"/>
        <v>130751.633</v>
      </c>
    </row>
    <row r="103" spans="1:13" ht="21.75" customHeight="1" x14ac:dyDescent="0.2">
      <c r="A103" s="3">
        <f t="shared" si="5"/>
        <v>100</v>
      </c>
      <c r="B103" s="1" t="s">
        <v>101</v>
      </c>
      <c r="C103" s="1" t="s">
        <v>95</v>
      </c>
      <c r="D103" s="3">
        <v>2011</v>
      </c>
      <c r="E103" s="1"/>
      <c r="F103" s="5">
        <v>32</v>
      </c>
      <c r="G103" s="6"/>
      <c r="H103" s="6">
        <v>19146</v>
      </c>
      <c r="I103" s="6"/>
      <c r="J103" s="4"/>
      <c r="K103" s="11">
        <v>14.3</v>
      </c>
      <c r="L103" s="9">
        <f t="shared" si="3"/>
        <v>2737.8779999999997</v>
      </c>
      <c r="M103" s="10">
        <f t="shared" si="4"/>
        <v>16408.121999999999</v>
      </c>
    </row>
    <row r="104" spans="1:13" ht="40.5" customHeight="1" x14ac:dyDescent="0.2">
      <c r="A104" s="3">
        <f t="shared" si="5"/>
        <v>101</v>
      </c>
      <c r="B104" s="1" t="s">
        <v>102</v>
      </c>
      <c r="C104" s="1" t="s">
        <v>32</v>
      </c>
      <c r="D104" s="3">
        <v>1992</v>
      </c>
      <c r="E104" s="1"/>
      <c r="F104" s="5">
        <v>1641</v>
      </c>
      <c r="G104" s="6"/>
      <c r="H104" s="6">
        <v>445304</v>
      </c>
      <c r="I104" s="6"/>
      <c r="J104" s="4"/>
      <c r="K104" s="11">
        <v>14.3</v>
      </c>
      <c r="L104" s="9">
        <f t="shared" si="3"/>
        <v>63678.472000000002</v>
      </c>
      <c r="M104" s="10">
        <f t="shared" si="4"/>
        <v>381625.52799999999</v>
      </c>
    </row>
    <row r="105" spans="1:13" ht="48" customHeight="1" x14ac:dyDescent="0.2">
      <c r="A105" s="3">
        <f t="shared" si="5"/>
        <v>102</v>
      </c>
      <c r="B105" s="1" t="s">
        <v>103</v>
      </c>
      <c r="C105" s="1" t="s">
        <v>32</v>
      </c>
      <c r="D105" s="3">
        <v>1993</v>
      </c>
      <c r="E105" s="1"/>
      <c r="F105" s="5">
        <v>565</v>
      </c>
      <c r="G105" s="6"/>
      <c r="H105" s="6">
        <v>160586</v>
      </c>
      <c r="I105" s="6"/>
      <c r="J105" s="4"/>
      <c r="K105" s="11">
        <v>14.3</v>
      </c>
      <c r="L105" s="9">
        <f t="shared" si="3"/>
        <v>22963.798000000003</v>
      </c>
      <c r="M105" s="10">
        <f t="shared" si="4"/>
        <v>137622.20199999999</v>
      </c>
    </row>
    <row r="106" spans="1:13" ht="42" customHeight="1" x14ac:dyDescent="0.2">
      <c r="A106" s="3">
        <f t="shared" si="5"/>
        <v>103</v>
      </c>
      <c r="B106" s="1" t="s">
        <v>104</v>
      </c>
      <c r="C106" s="1" t="s">
        <v>32</v>
      </c>
      <c r="D106" s="3"/>
      <c r="E106" s="1"/>
      <c r="F106" s="5">
        <v>11311</v>
      </c>
      <c r="G106" s="6"/>
      <c r="H106" s="6">
        <v>4714700</v>
      </c>
      <c r="I106" s="6"/>
      <c r="J106" s="4"/>
      <c r="K106" s="11">
        <v>14.3</v>
      </c>
      <c r="L106" s="9">
        <f t="shared" si="3"/>
        <v>674202.1</v>
      </c>
      <c r="M106" s="10">
        <f t="shared" si="4"/>
        <v>4040497.9</v>
      </c>
    </row>
    <row r="107" spans="1:13" ht="40.5" customHeight="1" x14ac:dyDescent="0.2">
      <c r="A107" s="3">
        <f t="shared" si="5"/>
        <v>104</v>
      </c>
      <c r="B107" s="1" t="s">
        <v>105</v>
      </c>
      <c r="C107" s="1" t="s">
        <v>32</v>
      </c>
      <c r="D107" s="3">
        <v>1995</v>
      </c>
      <c r="E107" s="1"/>
      <c r="F107" s="5">
        <v>2597</v>
      </c>
      <c r="G107" s="6"/>
      <c r="H107" s="6">
        <v>752195</v>
      </c>
      <c r="I107" s="6"/>
      <c r="J107" s="4"/>
      <c r="K107" s="11">
        <v>14.3</v>
      </c>
      <c r="L107" s="9">
        <f t="shared" si="3"/>
        <v>107563.88499999999</v>
      </c>
      <c r="M107" s="10">
        <f t="shared" si="4"/>
        <v>644631.11499999999</v>
      </c>
    </row>
    <row r="108" spans="1:13" ht="53.25" customHeight="1" x14ac:dyDescent="0.2">
      <c r="A108" s="3">
        <f t="shared" si="5"/>
        <v>105</v>
      </c>
      <c r="B108" s="1" t="s">
        <v>106</v>
      </c>
      <c r="C108" s="1" t="s">
        <v>32</v>
      </c>
      <c r="D108" s="3">
        <v>1988</v>
      </c>
      <c r="E108" s="1"/>
      <c r="F108" s="5">
        <v>14876.1</v>
      </c>
      <c r="G108" s="6"/>
      <c r="H108" s="6">
        <v>3571592</v>
      </c>
      <c r="I108" s="6"/>
      <c r="J108" s="4"/>
      <c r="K108" s="11">
        <v>14.3</v>
      </c>
      <c r="L108" s="9">
        <f t="shared" si="3"/>
        <v>510737.65600000002</v>
      </c>
      <c r="M108" s="10">
        <f t="shared" si="4"/>
        <v>3060854.344</v>
      </c>
    </row>
    <row r="109" spans="1:13" ht="21.75" customHeight="1" x14ac:dyDescent="0.2">
      <c r="A109" s="3">
        <f t="shared" si="5"/>
        <v>106</v>
      </c>
      <c r="B109" s="1" t="s">
        <v>107</v>
      </c>
      <c r="C109" s="1" t="s">
        <v>32</v>
      </c>
      <c r="D109" s="3">
        <v>1991</v>
      </c>
      <c r="E109" s="1"/>
      <c r="F109" s="5">
        <v>1860</v>
      </c>
      <c r="G109" s="6"/>
      <c r="H109" s="6">
        <v>467012</v>
      </c>
      <c r="I109" s="6"/>
      <c r="J109" s="4"/>
      <c r="K109" s="11">
        <v>14.3</v>
      </c>
      <c r="L109" s="9">
        <f t="shared" si="3"/>
        <v>66782.716</v>
      </c>
      <c r="M109" s="10">
        <f t="shared" si="4"/>
        <v>400229.28399999999</v>
      </c>
    </row>
    <row r="110" spans="1:13" ht="21.75" customHeight="1" x14ac:dyDescent="0.2">
      <c r="A110" s="3">
        <f t="shared" si="5"/>
        <v>107</v>
      </c>
      <c r="B110" s="1" t="s">
        <v>108</v>
      </c>
      <c r="C110" s="1" t="s">
        <v>32</v>
      </c>
      <c r="D110" s="3">
        <v>1988</v>
      </c>
      <c r="E110" s="1"/>
      <c r="F110" s="5" t="s">
        <v>131</v>
      </c>
      <c r="G110" s="6"/>
      <c r="H110" s="6">
        <v>951</v>
      </c>
      <c r="I110" s="6"/>
      <c r="J110" s="4"/>
      <c r="K110" s="11">
        <v>4.4000000000000004</v>
      </c>
      <c r="L110" s="9">
        <f t="shared" si="3"/>
        <v>41.844000000000008</v>
      </c>
      <c r="M110" s="10">
        <f t="shared" si="4"/>
        <v>909.15599999999995</v>
      </c>
    </row>
    <row r="111" spans="1:13" ht="21.75" customHeight="1" x14ac:dyDescent="0.2">
      <c r="A111" s="3">
        <f t="shared" si="5"/>
        <v>108</v>
      </c>
      <c r="B111" s="1" t="s">
        <v>109</v>
      </c>
      <c r="C111" s="1" t="s">
        <v>32</v>
      </c>
      <c r="D111" s="3">
        <v>1997</v>
      </c>
      <c r="E111" s="1"/>
      <c r="F111" s="5" t="s">
        <v>131</v>
      </c>
      <c r="G111" s="6"/>
      <c r="H111" s="6">
        <v>375000</v>
      </c>
      <c r="I111" s="6"/>
      <c r="J111" s="4"/>
      <c r="K111" s="11">
        <v>4.4000000000000004</v>
      </c>
      <c r="L111" s="9">
        <f t="shared" si="3"/>
        <v>16500.000000000004</v>
      </c>
      <c r="M111" s="10">
        <f t="shared" si="4"/>
        <v>358500</v>
      </c>
    </row>
    <row r="112" spans="1:13" ht="21.75" customHeight="1" x14ac:dyDescent="0.2">
      <c r="A112" s="3">
        <f t="shared" si="5"/>
        <v>109</v>
      </c>
      <c r="B112" s="1" t="s">
        <v>110</v>
      </c>
      <c r="C112" s="1" t="s">
        <v>32</v>
      </c>
      <c r="D112" s="3">
        <v>1998</v>
      </c>
      <c r="E112" s="1"/>
      <c r="F112" s="5" t="s">
        <v>135</v>
      </c>
      <c r="G112" s="6"/>
      <c r="H112" s="6">
        <v>197500</v>
      </c>
      <c r="I112" s="6"/>
      <c r="J112" s="4"/>
      <c r="K112" s="11">
        <v>4.4000000000000004</v>
      </c>
      <c r="L112" s="9">
        <f t="shared" si="3"/>
        <v>8690.0000000000018</v>
      </c>
      <c r="M112" s="10">
        <f t="shared" si="4"/>
        <v>188810</v>
      </c>
    </row>
    <row r="113" spans="1:13" ht="21.75" customHeight="1" x14ac:dyDescent="0.2">
      <c r="A113" s="3">
        <f t="shared" si="5"/>
        <v>110</v>
      </c>
      <c r="B113" s="1" t="s">
        <v>111</v>
      </c>
      <c r="C113" s="1" t="s">
        <v>32</v>
      </c>
      <c r="D113" s="3">
        <v>2004</v>
      </c>
      <c r="E113" s="1"/>
      <c r="F113" s="5" t="s">
        <v>133</v>
      </c>
      <c r="G113" s="6"/>
      <c r="H113" s="6">
        <v>115200</v>
      </c>
      <c r="I113" s="6"/>
      <c r="J113" s="4"/>
      <c r="K113" s="11">
        <v>4.4000000000000004</v>
      </c>
      <c r="L113" s="9">
        <f t="shared" si="3"/>
        <v>5068.8</v>
      </c>
      <c r="M113" s="10">
        <f t="shared" si="4"/>
        <v>110131.2</v>
      </c>
    </row>
    <row r="114" spans="1:13" ht="21.75" customHeight="1" x14ac:dyDescent="0.2">
      <c r="A114" s="3">
        <f t="shared" si="5"/>
        <v>111</v>
      </c>
      <c r="B114" s="1" t="s">
        <v>112</v>
      </c>
      <c r="C114" s="1" t="s">
        <v>32</v>
      </c>
      <c r="D114" s="3">
        <v>2004</v>
      </c>
      <c r="E114" s="1"/>
      <c r="F114" s="5" t="s">
        <v>134</v>
      </c>
      <c r="G114" s="6"/>
      <c r="H114" s="6">
        <v>114000</v>
      </c>
      <c r="I114" s="6"/>
      <c r="J114" s="4"/>
      <c r="K114" s="11">
        <v>4.4000000000000004</v>
      </c>
      <c r="L114" s="9">
        <f t="shared" si="3"/>
        <v>5016.0000000000009</v>
      </c>
      <c r="M114" s="10">
        <f t="shared" si="4"/>
        <v>108984</v>
      </c>
    </row>
    <row r="115" spans="1:13" ht="21.75" customHeight="1" x14ac:dyDescent="0.2">
      <c r="A115" s="3">
        <f t="shared" si="5"/>
        <v>112</v>
      </c>
      <c r="B115" s="1" t="s">
        <v>113</v>
      </c>
      <c r="C115" s="1" t="s">
        <v>32</v>
      </c>
      <c r="D115" s="3">
        <v>2008</v>
      </c>
      <c r="E115" s="1"/>
      <c r="F115" s="5" t="s">
        <v>134</v>
      </c>
      <c r="G115" s="6"/>
      <c r="H115" s="6">
        <v>136500</v>
      </c>
      <c r="I115" s="6"/>
      <c r="J115" s="4"/>
      <c r="K115" s="11">
        <v>4.4000000000000004</v>
      </c>
      <c r="L115" s="9">
        <f t="shared" si="3"/>
        <v>6006</v>
      </c>
      <c r="M115" s="10">
        <f t="shared" si="4"/>
        <v>130494</v>
      </c>
    </row>
    <row r="116" spans="1:13" ht="21.75" customHeight="1" x14ac:dyDescent="0.2">
      <c r="A116" s="3">
        <f t="shared" si="5"/>
        <v>113</v>
      </c>
      <c r="B116" s="1" t="s">
        <v>114</v>
      </c>
      <c r="C116" s="1" t="s">
        <v>32</v>
      </c>
      <c r="D116" s="3">
        <v>2008</v>
      </c>
      <c r="E116" s="1"/>
      <c r="F116" s="5" t="s">
        <v>133</v>
      </c>
      <c r="G116" s="6"/>
      <c r="H116" s="6">
        <v>134400</v>
      </c>
      <c r="I116" s="6"/>
      <c r="J116" s="4"/>
      <c r="K116" s="11">
        <v>4.4000000000000004</v>
      </c>
      <c r="L116" s="9">
        <f t="shared" si="3"/>
        <v>5913.6</v>
      </c>
      <c r="M116" s="10">
        <f t="shared" si="4"/>
        <v>128486.39999999999</v>
      </c>
    </row>
    <row r="117" spans="1:13" ht="21.75" customHeight="1" x14ac:dyDescent="0.2">
      <c r="A117" s="3">
        <f t="shared" si="5"/>
        <v>114</v>
      </c>
      <c r="B117" s="1" t="s">
        <v>115</v>
      </c>
      <c r="C117" s="1" t="s">
        <v>32</v>
      </c>
      <c r="D117" s="3">
        <v>1995</v>
      </c>
      <c r="E117" s="1"/>
      <c r="F117" s="5" t="s">
        <v>131</v>
      </c>
      <c r="G117" s="6"/>
      <c r="H117" s="6">
        <v>375000</v>
      </c>
      <c r="I117" s="6"/>
      <c r="J117" s="4"/>
      <c r="K117" s="11">
        <v>4.4000000000000004</v>
      </c>
      <c r="L117" s="9">
        <f t="shared" si="3"/>
        <v>16500.000000000004</v>
      </c>
      <c r="M117" s="10">
        <f t="shared" si="4"/>
        <v>358500</v>
      </c>
    </row>
    <row r="118" spans="1:13" ht="21.75" customHeight="1" x14ac:dyDescent="0.2">
      <c r="A118" s="3">
        <f t="shared" si="5"/>
        <v>115</v>
      </c>
      <c r="B118" s="1" t="s">
        <v>116</v>
      </c>
      <c r="C118" s="1" t="s">
        <v>32</v>
      </c>
      <c r="D118" s="3">
        <v>2003</v>
      </c>
      <c r="E118" s="1"/>
      <c r="F118" s="5" t="s">
        <v>132</v>
      </c>
      <c r="G118" s="6"/>
      <c r="H118" s="6">
        <v>96000</v>
      </c>
      <c r="I118" s="6"/>
      <c r="J118" s="4"/>
      <c r="K118" s="11">
        <v>4.4000000000000004</v>
      </c>
      <c r="L118" s="9">
        <f t="shared" si="3"/>
        <v>4224.0000000000009</v>
      </c>
      <c r="M118" s="10">
        <f t="shared" si="4"/>
        <v>91776</v>
      </c>
    </row>
    <row r="119" spans="1:13" ht="21.75" customHeight="1" x14ac:dyDescent="0.2">
      <c r="A119" s="3">
        <f t="shared" si="5"/>
        <v>116</v>
      </c>
      <c r="B119" s="1" t="s">
        <v>117</v>
      </c>
      <c r="C119" s="1" t="s">
        <v>32</v>
      </c>
      <c r="D119" s="3">
        <v>1992</v>
      </c>
      <c r="E119" s="1"/>
      <c r="F119" s="5" t="s">
        <v>131</v>
      </c>
      <c r="G119" s="6"/>
      <c r="H119" s="6">
        <v>375000</v>
      </c>
      <c r="I119" s="6"/>
      <c r="J119" s="4"/>
      <c r="K119" s="11">
        <v>4.4000000000000004</v>
      </c>
      <c r="L119" s="9">
        <f t="shared" si="3"/>
        <v>16500.000000000004</v>
      </c>
      <c r="M119" s="10">
        <f t="shared" si="4"/>
        <v>358500</v>
      </c>
    </row>
    <row r="120" spans="1:13" ht="21.75" customHeight="1" x14ac:dyDescent="0.2">
      <c r="A120" s="3">
        <f t="shared" si="5"/>
        <v>117</v>
      </c>
      <c r="B120" s="1" t="s">
        <v>118</v>
      </c>
      <c r="C120" s="1" t="s">
        <v>32</v>
      </c>
      <c r="D120" s="3">
        <v>1996</v>
      </c>
      <c r="E120" s="1"/>
      <c r="F120" s="5" t="s">
        <v>131</v>
      </c>
      <c r="G120" s="6"/>
      <c r="H120" s="6">
        <v>375000</v>
      </c>
      <c r="I120" s="6"/>
      <c r="J120" s="4"/>
      <c r="K120" s="11">
        <v>4.4000000000000004</v>
      </c>
      <c r="L120" s="9">
        <f t="shared" si="3"/>
        <v>16500.000000000004</v>
      </c>
      <c r="M120" s="10">
        <f t="shared" si="4"/>
        <v>358500</v>
      </c>
    </row>
    <row r="121" spans="1:13" ht="21.75" customHeight="1" x14ac:dyDescent="0.2">
      <c r="A121" s="3">
        <f t="shared" si="5"/>
        <v>118</v>
      </c>
      <c r="B121" s="1" t="s">
        <v>119</v>
      </c>
      <c r="C121" s="1" t="s">
        <v>32</v>
      </c>
      <c r="D121" s="3">
        <v>2005</v>
      </c>
      <c r="E121" s="1"/>
      <c r="F121" s="5" t="s">
        <v>131</v>
      </c>
      <c r="G121" s="6"/>
      <c r="H121" s="6">
        <v>450000</v>
      </c>
      <c r="I121" s="6"/>
      <c r="J121" s="4"/>
      <c r="K121" s="11">
        <v>4.4000000000000004</v>
      </c>
      <c r="L121" s="9">
        <f t="shared" si="3"/>
        <v>19800.000000000004</v>
      </c>
      <c r="M121" s="10">
        <f t="shared" si="4"/>
        <v>430200</v>
      </c>
    </row>
    <row r="122" spans="1:13" ht="21.75" customHeight="1" x14ac:dyDescent="0.2">
      <c r="A122" s="3">
        <f t="shared" si="5"/>
        <v>119</v>
      </c>
      <c r="B122" s="1" t="s">
        <v>120</v>
      </c>
      <c r="C122" s="1" t="s">
        <v>32</v>
      </c>
      <c r="D122" s="3">
        <v>1993</v>
      </c>
      <c r="E122" s="1"/>
      <c r="F122" s="5" t="s">
        <v>131</v>
      </c>
      <c r="G122" s="6"/>
      <c r="H122" s="6">
        <v>375000</v>
      </c>
      <c r="I122" s="6"/>
      <c r="J122" s="4"/>
      <c r="K122" s="11">
        <v>4.4000000000000004</v>
      </c>
      <c r="L122" s="9">
        <f t="shared" si="3"/>
        <v>16500.000000000004</v>
      </c>
      <c r="M122" s="10">
        <f t="shared" si="4"/>
        <v>358500</v>
      </c>
    </row>
    <row r="123" spans="1:13" ht="21.75" customHeight="1" x14ac:dyDescent="0.2">
      <c r="A123" s="3">
        <f t="shared" si="5"/>
        <v>120</v>
      </c>
      <c r="B123" s="1" t="s">
        <v>121</v>
      </c>
      <c r="C123" s="1" t="s">
        <v>32</v>
      </c>
      <c r="D123" s="3">
        <v>1989</v>
      </c>
      <c r="E123" s="1"/>
      <c r="F123" s="5" t="s">
        <v>131</v>
      </c>
      <c r="G123" s="6"/>
      <c r="H123" s="6">
        <v>375000</v>
      </c>
      <c r="I123" s="6"/>
      <c r="J123" s="4"/>
      <c r="K123" s="11">
        <v>4.4000000000000004</v>
      </c>
      <c r="L123" s="9">
        <f t="shared" si="3"/>
        <v>16500.000000000004</v>
      </c>
      <c r="M123" s="10">
        <f t="shared" si="4"/>
        <v>358500</v>
      </c>
    </row>
    <row r="124" spans="1:13" ht="21.75" customHeight="1" x14ac:dyDescent="0.2">
      <c r="A124" s="3">
        <f t="shared" si="5"/>
        <v>121</v>
      </c>
      <c r="B124" s="1" t="s">
        <v>122</v>
      </c>
      <c r="C124" s="1" t="s">
        <v>32</v>
      </c>
      <c r="D124" s="3">
        <v>1989</v>
      </c>
      <c r="E124" s="1"/>
      <c r="F124" s="5" t="s">
        <v>131</v>
      </c>
      <c r="G124" s="6"/>
      <c r="H124" s="6">
        <v>375000</v>
      </c>
      <c r="I124" s="6"/>
      <c r="J124" s="4"/>
      <c r="K124" s="11">
        <v>4.4000000000000004</v>
      </c>
      <c r="L124" s="9">
        <f t="shared" si="3"/>
        <v>16500.000000000004</v>
      </c>
      <c r="M124" s="10">
        <f t="shared" si="4"/>
        <v>358500</v>
      </c>
    </row>
    <row r="125" spans="1:13" ht="21.75" customHeight="1" x14ac:dyDescent="0.2">
      <c r="A125" s="3">
        <f t="shared" si="5"/>
        <v>122</v>
      </c>
      <c r="B125" s="1" t="s">
        <v>123</v>
      </c>
      <c r="C125" s="1" t="s">
        <v>32</v>
      </c>
      <c r="D125" s="3">
        <v>2006</v>
      </c>
      <c r="E125" s="1"/>
      <c r="F125" s="5" t="s">
        <v>130</v>
      </c>
      <c r="G125" s="6"/>
      <c r="H125" s="6">
        <v>124800</v>
      </c>
      <c r="I125" s="6"/>
      <c r="J125" s="4"/>
      <c r="K125" s="11">
        <v>4.4000000000000004</v>
      </c>
      <c r="L125" s="9">
        <f t="shared" si="3"/>
        <v>5491.2</v>
      </c>
      <c r="M125" s="10">
        <f t="shared" si="4"/>
        <v>119308.8</v>
      </c>
    </row>
    <row r="126" spans="1:13" ht="21.75" customHeight="1" x14ac:dyDescent="0.2">
      <c r="A126" s="3">
        <f t="shared" si="5"/>
        <v>123</v>
      </c>
      <c r="B126" s="1" t="s">
        <v>124</v>
      </c>
      <c r="C126" s="1" t="s">
        <v>32</v>
      </c>
      <c r="D126" s="3">
        <v>1998</v>
      </c>
      <c r="E126" s="1"/>
      <c r="F126" s="5" t="s">
        <v>129</v>
      </c>
      <c r="G126" s="6"/>
      <c r="H126" s="6">
        <v>75000</v>
      </c>
      <c r="I126" s="6"/>
      <c r="J126" s="4"/>
      <c r="K126" s="11">
        <v>4.4000000000000004</v>
      </c>
      <c r="L126" s="9">
        <f t="shared" si="3"/>
        <v>3300</v>
      </c>
      <c r="M126" s="10">
        <f t="shared" si="4"/>
        <v>71700</v>
      </c>
    </row>
    <row r="127" spans="1:13" ht="21.75" customHeight="1" x14ac:dyDescent="0.2">
      <c r="A127" s="3">
        <f t="shared" si="5"/>
        <v>124</v>
      </c>
      <c r="B127" s="1" t="s">
        <v>125</v>
      </c>
      <c r="C127" s="1" t="s">
        <v>32</v>
      </c>
      <c r="D127" s="3">
        <v>1989</v>
      </c>
      <c r="E127" s="1"/>
      <c r="F127" s="5" t="s">
        <v>126</v>
      </c>
      <c r="G127" s="6"/>
      <c r="H127" s="6">
        <v>70000</v>
      </c>
      <c r="I127" s="6"/>
      <c r="J127" s="4"/>
      <c r="K127" s="11">
        <v>4.4000000000000004</v>
      </c>
      <c r="L127" s="9">
        <f t="shared" si="3"/>
        <v>3080</v>
      </c>
      <c r="M127" s="10">
        <f t="shared" si="4"/>
        <v>66920</v>
      </c>
    </row>
    <row r="128" spans="1:13" ht="21.75" customHeight="1" x14ac:dyDescent="0.2">
      <c r="A128" s="3">
        <f t="shared" si="5"/>
        <v>125</v>
      </c>
      <c r="B128" s="1" t="s">
        <v>127</v>
      </c>
      <c r="C128" s="1" t="s">
        <v>32</v>
      </c>
      <c r="D128" s="3">
        <v>1991</v>
      </c>
      <c r="E128" s="1"/>
      <c r="F128" s="5" t="s">
        <v>128</v>
      </c>
      <c r="G128" s="6"/>
      <c r="H128" s="6">
        <v>135000</v>
      </c>
      <c r="I128" s="6"/>
      <c r="J128" s="4"/>
      <c r="K128" s="11">
        <v>4.4000000000000004</v>
      </c>
      <c r="L128" s="9">
        <f t="shared" si="3"/>
        <v>5940</v>
      </c>
      <c r="M128" s="10">
        <f t="shared" si="4"/>
        <v>129060</v>
      </c>
    </row>
    <row r="129" spans="1:13" ht="21.75" customHeight="1" x14ac:dyDescent="0.2">
      <c r="A129" s="3">
        <f t="shared" si="5"/>
        <v>126</v>
      </c>
      <c r="B129" s="1" t="s">
        <v>136</v>
      </c>
      <c r="C129" s="1" t="s">
        <v>32</v>
      </c>
      <c r="D129" s="3"/>
      <c r="E129" s="1"/>
      <c r="F129" s="5" t="s">
        <v>133</v>
      </c>
      <c r="G129" s="6"/>
      <c r="H129" s="6">
        <v>135000</v>
      </c>
      <c r="I129" s="6"/>
      <c r="J129" s="4"/>
      <c r="K129" s="11">
        <v>4.4000000000000004</v>
      </c>
      <c r="L129" s="9">
        <f t="shared" si="3"/>
        <v>5940</v>
      </c>
      <c r="M129" s="10">
        <f t="shared" si="4"/>
        <v>129060</v>
      </c>
    </row>
    <row r="130" spans="1:13" ht="21.75" customHeight="1" x14ac:dyDescent="0.2">
      <c r="A130" s="3">
        <f t="shared" si="5"/>
        <v>127</v>
      </c>
      <c r="B130" s="1" t="s">
        <v>111</v>
      </c>
      <c r="C130" s="1" t="s">
        <v>32</v>
      </c>
      <c r="D130" s="3"/>
      <c r="E130" s="1"/>
      <c r="F130" s="5" t="s">
        <v>137</v>
      </c>
      <c r="G130" s="6"/>
      <c r="H130" s="6">
        <v>135000</v>
      </c>
      <c r="I130" s="6"/>
      <c r="J130" s="4"/>
      <c r="K130" s="11">
        <v>4.4000000000000004</v>
      </c>
      <c r="L130" s="9">
        <f t="shared" si="3"/>
        <v>5940</v>
      </c>
      <c r="M130" s="10">
        <f t="shared" si="4"/>
        <v>129060</v>
      </c>
    </row>
    <row r="131" spans="1:13" ht="19.5" customHeight="1" x14ac:dyDescent="0.2">
      <c r="A131" s="4"/>
      <c r="B131" s="4" t="s">
        <v>62</v>
      </c>
      <c r="C131" s="4"/>
      <c r="D131" s="4"/>
      <c r="E131" s="4"/>
      <c r="F131" s="4"/>
      <c r="G131" s="7">
        <f>SUM(G1:G69)</f>
        <v>309031092.70659751</v>
      </c>
      <c r="H131" s="7"/>
      <c r="I131" s="7">
        <f>SUM(I1:I69)</f>
        <v>0</v>
      </c>
      <c r="J131" s="7">
        <f>SUM(J1:J69)</f>
        <v>0</v>
      </c>
      <c r="K131" s="7"/>
      <c r="L131" s="7">
        <f>SUM(L1:L130)</f>
        <v>13479755.08171922</v>
      </c>
      <c r="M131" s="7">
        <f>SUM(M1:M69)</f>
        <v>292625260.09955859</v>
      </c>
    </row>
  </sheetData>
  <mergeCells count="1">
    <mergeCell ref="B1:I1"/>
  </mergeCells>
  <pageMargins left="0.11811023622047245" right="0.11811023622047245" top="0.15748031496062992" bottom="0.15748031496062992" header="0.31496062992125984" footer="0.31496062992125984"/>
  <pageSetup paperSize="9" scale="4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2018-06-26T02:58:03Z</cp:lastPrinted>
  <dcterms:created xsi:type="dcterms:W3CDTF">2015-01-31T06:37:28Z</dcterms:created>
  <dcterms:modified xsi:type="dcterms:W3CDTF">2019-08-28T07:36:19Z</dcterms:modified>
</cp:coreProperties>
</file>